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0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arth\Research\RIFLab\09_Staff folders\Renjie_Zhou\20230611_RZ_zir_S1\"/>
    </mc:Choice>
  </mc:AlternateContent>
  <xr:revisionPtr revIDLastSave="1" documentId="13_ncr:1_{3C264D71-DD13-40B5-9F16-45D841B37ECD}" xr6:coauthVersionLast="47" xr6:coauthVersionMax="47" xr10:uidLastSave="{DDF33519-6CE1-4DCF-B0B2-5A557468D5B8}"/>
  <bookViews>
    <workbookView xWindow="0" yWindow="0" windowWidth="25920" windowHeight="12210" xr2:uid="{00000000-000D-0000-FFFF-FFFF00000000}"/>
  </bookViews>
  <sheets>
    <sheet name="Samples" sheetId="2" r:id="rId1"/>
    <sheet name="Reference zircons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" i="3" l="1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2" i="3"/>
  <c r="U94" i="3"/>
  <c r="U93" i="3"/>
  <c r="U92" i="3"/>
  <c r="U91" i="3"/>
  <c r="U90" i="3"/>
  <c r="U89" i="3"/>
  <c r="U88" i="3"/>
  <c r="U87" i="3"/>
  <c r="U86" i="3"/>
  <c r="U85" i="3"/>
  <c r="U84" i="3"/>
  <c r="U83" i="3"/>
  <c r="U82" i="3"/>
  <c r="U81" i="3"/>
  <c r="U80" i="3"/>
  <c r="U79" i="3"/>
  <c r="U78" i="3"/>
  <c r="U77" i="3"/>
  <c r="U76" i="3"/>
  <c r="U75" i="3"/>
  <c r="U74" i="3"/>
  <c r="U73" i="3"/>
  <c r="U72" i="3"/>
  <c r="U71" i="3"/>
  <c r="U70" i="3"/>
  <c r="U69" i="3"/>
  <c r="U68" i="3"/>
  <c r="U67" i="3"/>
  <c r="U66" i="3"/>
  <c r="U65" i="3"/>
  <c r="U64" i="3"/>
  <c r="U63" i="3"/>
  <c r="U62" i="3"/>
  <c r="U61" i="3"/>
  <c r="U60" i="3"/>
  <c r="U59" i="3"/>
  <c r="U58" i="3"/>
  <c r="U57" i="3"/>
  <c r="U56" i="3"/>
  <c r="U55" i="3"/>
  <c r="U54" i="3"/>
  <c r="U53" i="3"/>
  <c r="U52" i="3"/>
  <c r="U51" i="3"/>
  <c r="U50" i="3"/>
  <c r="U49" i="3"/>
  <c r="U48" i="3"/>
  <c r="U47" i="3"/>
  <c r="U46" i="3"/>
  <c r="U45" i="3"/>
  <c r="U44" i="3"/>
  <c r="U4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U4" i="3"/>
  <c r="U3" i="3"/>
  <c r="U2" i="3"/>
  <c r="U113" i="3"/>
  <c r="U112" i="3"/>
  <c r="U111" i="3"/>
  <c r="U110" i="3"/>
  <c r="U109" i="3"/>
  <c r="U108" i="3"/>
  <c r="U107" i="3"/>
  <c r="U106" i="3"/>
  <c r="U105" i="3"/>
  <c r="U104" i="3"/>
  <c r="U103" i="3"/>
  <c r="U102" i="3"/>
  <c r="U101" i="3"/>
  <c r="U100" i="3"/>
  <c r="U99" i="3"/>
  <c r="U98" i="3"/>
  <c r="U97" i="3"/>
  <c r="U96" i="3"/>
  <c r="U95" i="3"/>
  <c r="U290" i="2" l="1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</calcChain>
</file>

<file path=xl/sharedStrings.xml><?xml version="1.0" encoding="utf-8"?>
<sst xmlns="http://schemas.openxmlformats.org/spreadsheetml/2006/main" count="443" uniqueCount="416">
  <si>
    <t>Spot IDs</t>
  </si>
  <si>
    <t>207Pb/235U</t>
  </si>
  <si>
    <t>2σ</t>
  </si>
  <si>
    <t>206Pb/238U</t>
  </si>
  <si>
    <t>ErrorCorrelation</t>
  </si>
  <si>
    <t>238U/206Pb</t>
  </si>
  <si>
    <t>207Pb/206Pb</t>
  </si>
  <si>
    <t>207Pb/235U Age (Ma)</t>
  </si>
  <si>
    <t>206Pb/238U Age (Ma)</t>
  </si>
  <si>
    <t>207Pb/206Pb Age (Ma)</t>
  </si>
  <si>
    <t>Approx_U_PPM</t>
  </si>
  <si>
    <t>Approx_Th_PPM</t>
  </si>
  <si>
    <t>Approx_Pb_PPM</t>
  </si>
  <si>
    <t>Th/U ratio</t>
  </si>
  <si>
    <t>Discordance%</t>
  </si>
  <si>
    <t>CWDD001_1_g001</t>
  </si>
  <si>
    <t>CWDD001_1_g002</t>
  </si>
  <si>
    <t>CWDD001_1_g003</t>
  </si>
  <si>
    <t>CWDD001_1_g004</t>
  </si>
  <si>
    <t>CWDD001_1_g005</t>
  </si>
  <si>
    <t>CWDD001_1_g006</t>
  </si>
  <si>
    <t>CWDD001_1_g007</t>
  </si>
  <si>
    <t>CWDD001_1_g008</t>
  </si>
  <si>
    <t>CWDD001_1_g009</t>
  </si>
  <si>
    <t>CWDD001_1_g010</t>
  </si>
  <si>
    <t>CWDD001_1_g011</t>
  </si>
  <si>
    <t>CWDD001_1_g012</t>
  </si>
  <si>
    <t>CWDD001_1_g013</t>
  </si>
  <si>
    <t>CWDD001_1_g014</t>
  </si>
  <si>
    <t>CWDD001_1_g015</t>
  </si>
  <si>
    <t>CWDD001_1_g016</t>
  </si>
  <si>
    <t>CWDD001_1_g017</t>
  </si>
  <si>
    <t>CWDD001_1_g018</t>
  </si>
  <si>
    <t>CWDD001_1_g019</t>
  </si>
  <si>
    <t>CWDD001_1_g020</t>
  </si>
  <si>
    <t>CWDD001_1_g021</t>
  </si>
  <si>
    <t>CWDD001_1_g022</t>
  </si>
  <si>
    <t>CWDD001_1_g023</t>
  </si>
  <si>
    <t>CWDD001_1_g024</t>
  </si>
  <si>
    <t>CWDD001_1_g025</t>
  </si>
  <si>
    <t>CWDD001_1_g026</t>
  </si>
  <si>
    <t>CWDD001_1_g027</t>
  </si>
  <si>
    <t>CWDD001_1_g028</t>
  </si>
  <si>
    <t>CWDD001_1_g029</t>
  </si>
  <si>
    <t>CWDD001_1_g030</t>
  </si>
  <si>
    <t>CWDD001_1_g031</t>
  </si>
  <si>
    <t>CWDD001_1_g032</t>
  </si>
  <si>
    <t>CWDD001_1_g033</t>
  </si>
  <si>
    <t>CWDD001_1_g034</t>
  </si>
  <si>
    <t>CWDD001_1_g035</t>
  </si>
  <si>
    <t>CWDD001_1_g036</t>
  </si>
  <si>
    <t>CWDD001_1_g037</t>
  </si>
  <si>
    <t>CWDD001_1_g038</t>
  </si>
  <si>
    <t>CWDD001_1_g039</t>
  </si>
  <si>
    <t>CWDD001_1_g040</t>
  </si>
  <si>
    <t>CWDD001_1_g041</t>
  </si>
  <si>
    <t>CWDD001_1_g042</t>
  </si>
  <si>
    <t>CWDD001_1_g043</t>
  </si>
  <si>
    <t>CWDD001_1_g044</t>
  </si>
  <si>
    <t>CWDD001_1_g045</t>
  </si>
  <si>
    <t>CWDD001_1_g046</t>
  </si>
  <si>
    <t>CWDD001_1_g047</t>
  </si>
  <si>
    <t>CWDD001_1_g048</t>
  </si>
  <si>
    <t>CWDD001_1_g049</t>
  </si>
  <si>
    <t>CWDD001_1_g050</t>
  </si>
  <si>
    <t>CWDD001_1_g051</t>
  </si>
  <si>
    <t>CWDD001_1_g052</t>
  </si>
  <si>
    <t>CWDD001_1_g053</t>
  </si>
  <si>
    <t>CWDD001_1_g054</t>
  </si>
  <si>
    <t>CWDD001_1_g055</t>
  </si>
  <si>
    <t>CWDD001_1_g056</t>
  </si>
  <si>
    <t>CWDD001_1_g057</t>
  </si>
  <si>
    <t>CWDD001_1_g058</t>
  </si>
  <si>
    <t>CWDD001_1_g059</t>
  </si>
  <si>
    <t>CWDD001_1_g060</t>
  </si>
  <si>
    <t>CWDD001_1_g061</t>
  </si>
  <si>
    <t>CWDD001_1_g062</t>
  </si>
  <si>
    <t>CWDD001_1_g063</t>
  </si>
  <si>
    <t>CWDD001_1_g064</t>
  </si>
  <si>
    <t>CWDD001_1_g065</t>
  </si>
  <si>
    <t>CWDD001_1_g066</t>
  </si>
  <si>
    <t>CWDD001_1_g067</t>
  </si>
  <si>
    <t>CWDD001_1_g068</t>
  </si>
  <si>
    <t>CWDD001_1_g069</t>
  </si>
  <si>
    <t>CWDD001_1_g070</t>
  </si>
  <si>
    <t>CWDD001_1_g071</t>
  </si>
  <si>
    <t>CWDD001_1_g072</t>
  </si>
  <si>
    <t>CWDD001_1_g073</t>
  </si>
  <si>
    <t>CWDD001_1_g074</t>
  </si>
  <si>
    <t>CWDD001_1_g075</t>
  </si>
  <si>
    <t>CWDD001_1_g076</t>
  </si>
  <si>
    <t>CWDD001_1_g077</t>
  </si>
  <si>
    <t>CWDD001_1_g078</t>
  </si>
  <si>
    <t>CWDD001_1_g079</t>
  </si>
  <si>
    <t>CWDD001_1_g080</t>
  </si>
  <si>
    <t>CWDD001_1_g081</t>
  </si>
  <si>
    <t>CWDD001_1_g082</t>
  </si>
  <si>
    <t>CWDD001_1_g083</t>
  </si>
  <si>
    <t>CWDD001_1_g084</t>
  </si>
  <si>
    <t>CWDD001_1_g085</t>
  </si>
  <si>
    <t>CWDD001_1_g086</t>
  </si>
  <si>
    <t>CWDD001_1_g087</t>
  </si>
  <si>
    <t>CWDD001_1_g088</t>
  </si>
  <si>
    <t>CWDD001_1_g089</t>
  </si>
  <si>
    <t>CWDD001_1_g091</t>
  </si>
  <si>
    <t>CWDD001_1_g092</t>
  </si>
  <si>
    <t>CWDD001_1_g093</t>
  </si>
  <si>
    <t>CWDD001_1_g094</t>
  </si>
  <si>
    <t>CWDD001_1_g095</t>
  </si>
  <si>
    <t>CWDD001_1_g096</t>
  </si>
  <si>
    <t>CWDD001_1_g097</t>
  </si>
  <si>
    <t>CWDD001_1_g098</t>
  </si>
  <si>
    <t>CWDD001_1_g099</t>
  </si>
  <si>
    <t>CWDD001_1_g100</t>
  </si>
  <si>
    <t>CWDD001_1_g101</t>
  </si>
  <si>
    <t>CWDD001_1_g102</t>
  </si>
  <si>
    <t>CWDD001_1_g103</t>
  </si>
  <si>
    <t>CWDD001_1_g104</t>
  </si>
  <si>
    <t>CWDD001_1_g105</t>
  </si>
  <si>
    <t>CWDD001_1_g106</t>
  </si>
  <si>
    <t>CWDD001_1_g107</t>
  </si>
  <si>
    <t>CWDD001_1_g108</t>
  </si>
  <si>
    <t>CWDD001_1_g109</t>
  </si>
  <si>
    <t>CWDD001_1_g110</t>
  </si>
  <si>
    <t>CWDD001_1_g111</t>
  </si>
  <si>
    <t>CWDD001_1_g112</t>
  </si>
  <si>
    <t>CWDD001_1_g113</t>
  </si>
  <si>
    <t>CWDD001_1_g114</t>
  </si>
  <si>
    <t>CWDD001_1_g115</t>
  </si>
  <si>
    <t>CWDD001_1_g116</t>
  </si>
  <si>
    <t>CWDD001_1_g117</t>
  </si>
  <si>
    <t>CWDD001_1_g118</t>
  </si>
  <si>
    <t>CWDD001_1_g119</t>
  </si>
  <si>
    <t>CWDD001_1_g120</t>
  </si>
  <si>
    <t>CWDD001_1_g121</t>
  </si>
  <si>
    <t>CWDD001_1_g122</t>
  </si>
  <si>
    <t>CWDD001_1_g123</t>
  </si>
  <si>
    <t>CWDD001_1_g124</t>
  </si>
  <si>
    <t>CWDD001_1_g125</t>
  </si>
  <si>
    <t>CWDD001_1_g126</t>
  </si>
  <si>
    <t>CWDD001_1_g127</t>
  </si>
  <si>
    <t>CWDD001_1_g128</t>
  </si>
  <si>
    <t>CWDD001_1_g129</t>
  </si>
  <si>
    <t>CWDD001_1_g130</t>
  </si>
  <si>
    <t>CWDD001_1_g131</t>
  </si>
  <si>
    <t>CWDD001_1_g132</t>
  </si>
  <si>
    <t>CWDD001_1_g133</t>
  </si>
  <si>
    <t>CWDD001_1_g134</t>
  </si>
  <si>
    <t>CWDD001_1_g135</t>
  </si>
  <si>
    <t>CWDD001_1_g136</t>
  </si>
  <si>
    <t>CWDD001_1_g137</t>
  </si>
  <si>
    <t>CWDD001_1_g138</t>
  </si>
  <si>
    <t>CWDD001_1_g139</t>
  </si>
  <si>
    <t>CWDD001_1_g140</t>
  </si>
  <si>
    <t>CWDD001_1_g141</t>
  </si>
  <si>
    <t>CWDD001_1_g142</t>
  </si>
  <si>
    <t>CWDD001_1_g143</t>
  </si>
  <si>
    <t>CWDD001_1_g144</t>
  </si>
  <si>
    <t>CWDD001_1_g145</t>
  </si>
  <si>
    <t>CWDD001_2_g001</t>
  </si>
  <si>
    <t>CWDD001_2_g002</t>
  </si>
  <si>
    <t>CWDD001_2_g003</t>
  </si>
  <si>
    <t>CWDD001_2_g004</t>
  </si>
  <si>
    <t>CWDD001_2_g005</t>
  </si>
  <si>
    <t>CWDD001_2_g006</t>
  </si>
  <si>
    <t>CWDD001_2_g007</t>
  </si>
  <si>
    <t>CWDD001_2_g008</t>
  </si>
  <si>
    <t>CWDD001_2_g009</t>
  </si>
  <si>
    <t>CWDD001_2_g010</t>
  </si>
  <si>
    <t>CWDD001_2_g011</t>
  </si>
  <si>
    <t>CWDD001_2_g012</t>
  </si>
  <si>
    <t>CWDD001_2_g013</t>
  </si>
  <si>
    <t>CWDD001_2_g014</t>
  </si>
  <si>
    <t>CWDD001_2_g015</t>
  </si>
  <si>
    <t>CWDD001_2_g016</t>
  </si>
  <si>
    <t>CWDD001_2_g017</t>
  </si>
  <si>
    <t>CWDD001_2_g018</t>
  </si>
  <si>
    <t>CWDD001_2_g019</t>
  </si>
  <si>
    <t>CWDD001_2_g020</t>
  </si>
  <si>
    <t>CWDD001_2_g021</t>
  </si>
  <si>
    <t>CWDD001_2_g022</t>
  </si>
  <si>
    <t>CWDD001_2_g023</t>
  </si>
  <si>
    <t>CWDD001_2_g024</t>
  </si>
  <si>
    <t>CWDD001_2_g025</t>
  </si>
  <si>
    <t>CWDD001_2_g026</t>
  </si>
  <si>
    <t>CWDD001_2_g027</t>
  </si>
  <si>
    <t>CWDD001_2_g028</t>
  </si>
  <si>
    <t>CWDD001_2_g029</t>
  </si>
  <si>
    <t>CWDD001_2_g030</t>
  </si>
  <si>
    <t>CWDD001_2_g031</t>
  </si>
  <si>
    <t>CWDD001_2_g032</t>
  </si>
  <si>
    <t>CWDD001_2_g033</t>
  </si>
  <si>
    <t>CWDD001_2_g034</t>
  </si>
  <si>
    <t>CWDD001_2_g035</t>
  </si>
  <si>
    <t>CWDD001_2_g036</t>
  </si>
  <si>
    <t>CWDD001_2_g037</t>
  </si>
  <si>
    <t>CWDD001_2_g038</t>
  </si>
  <si>
    <t>CWDD001_2_g039</t>
  </si>
  <si>
    <t>CWDD001_2_g040</t>
  </si>
  <si>
    <t>CWDD001_2_g041</t>
  </si>
  <si>
    <t>CWDD001_2_g042</t>
  </si>
  <si>
    <t>CWDD001_2_g043</t>
  </si>
  <si>
    <t>CWDD001_2_g044</t>
  </si>
  <si>
    <t>CWDD001_2_g045</t>
  </si>
  <si>
    <t>CWDD001_2_g046</t>
  </si>
  <si>
    <t>CWDD001_2_g047</t>
  </si>
  <si>
    <t>CWDD001_2_g048</t>
  </si>
  <si>
    <t>CWDD001_2_g049</t>
  </si>
  <si>
    <t>CWDD001_2_g050</t>
  </si>
  <si>
    <t>CWDD001_2_g051</t>
  </si>
  <si>
    <t>CWDD001_2_g052</t>
  </si>
  <si>
    <t>CWDD001_2_g053</t>
  </si>
  <si>
    <t>CWDD001_2_g054</t>
  </si>
  <si>
    <t>CWDD001_2_g055</t>
  </si>
  <si>
    <t>CWDD001_2_g056</t>
  </si>
  <si>
    <t>CWDD001_2_g057</t>
  </si>
  <si>
    <t>CWDD001_2_g058</t>
  </si>
  <si>
    <t>CWDD001_2_g059</t>
  </si>
  <si>
    <t>CWDD001_2_g060</t>
  </si>
  <si>
    <t>CWDD001_2_g061</t>
  </si>
  <si>
    <t>CWDD001_2_g062</t>
  </si>
  <si>
    <t>CWDD001_2_g063</t>
  </si>
  <si>
    <t>CWDD001_2_g064</t>
  </si>
  <si>
    <t>CWDD001_2_g065</t>
  </si>
  <si>
    <t>CWDD001_2_g066</t>
  </si>
  <si>
    <t>CWDD001_2_g067</t>
  </si>
  <si>
    <t>CWDD001_2_g068</t>
  </si>
  <si>
    <t>CWDD001_2_g069</t>
  </si>
  <si>
    <t>CWDD001_2_g070</t>
  </si>
  <si>
    <t>CWDD001_2_g071</t>
  </si>
  <si>
    <t>CWDD001_2_g072</t>
  </si>
  <si>
    <t>CWDD001_2_g073</t>
  </si>
  <si>
    <t>CWDD001_2_g074</t>
  </si>
  <si>
    <t>CWDD001_2_g075</t>
  </si>
  <si>
    <t>CWDD001_2_g076</t>
  </si>
  <si>
    <t>CWDD001_2_g077</t>
  </si>
  <si>
    <t>CWDD001_2_g078</t>
  </si>
  <si>
    <t>CWDD001_2_g079</t>
  </si>
  <si>
    <t>CWDD001_2_g080</t>
  </si>
  <si>
    <t>CWDD001_2_g081</t>
  </si>
  <si>
    <t>CWDD001_2_g082</t>
  </si>
  <si>
    <t>CWDD001_2_g083</t>
  </si>
  <si>
    <t>CWDD001_2_g084</t>
  </si>
  <si>
    <t>CWDD001_2_g085</t>
  </si>
  <si>
    <t>CWDD001_2_g086</t>
  </si>
  <si>
    <t>CWDD001_2_g087</t>
  </si>
  <si>
    <t>CWDD001_2_g088</t>
  </si>
  <si>
    <t>CWDD001_2_g089</t>
  </si>
  <si>
    <t>CWDD001_2_g090</t>
  </si>
  <si>
    <t>CWDD001_2_g091</t>
  </si>
  <si>
    <t>CWDD001_2_g092</t>
  </si>
  <si>
    <t>CWDD001_2_g093</t>
  </si>
  <si>
    <t>CWDD001_2_g094</t>
  </si>
  <si>
    <t>CWDD001_2_g095</t>
  </si>
  <si>
    <t>CWDD001_2_g096</t>
  </si>
  <si>
    <t>CWDD001_2_g097</t>
  </si>
  <si>
    <t>CWDD001_2_g098</t>
  </si>
  <si>
    <t>CWDD001_2_g099</t>
  </si>
  <si>
    <t>CWDD001_2_g100</t>
  </si>
  <si>
    <t>CWDD001_2_g101</t>
  </si>
  <si>
    <t>CWDD001_2_g102</t>
  </si>
  <si>
    <t>CWDD001_2_g103</t>
  </si>
  <si>
    <t>CWDD001_2_g104</t>
  </si>
  <si>
    <t>CWDD001_2_g105</t>
  </si>
  <si>
    <t>CWDD001_2_g106</t>
  </si>
  <si>
    <t>CWDD001_2_g107</t>
  </si>
  <si>
    <t>CWDD001_2_g108</t>
  </si>
  <si>
    <t>CWDD001_2_g109</t>
  </si>
  <si>
    <t>CWDD001_2_g110</t>
  </si>
  <si>
    <t>CWDD001_2_g111</t>
  </si>
  <si>
    <t>CWDD001_2_g112</t>
  </si>
  <si>
    <t>CWDD001_2_g113</t>
  </si>
  <si>
    <t>CWDD001_2_g114</t>
  </si>
  <si>
    <t>CWDD001_2_g115</t>
  </si>
  <si>
    <t>CWDD001_2_g116</t>
  </si>
  <si>
    <t>CWDD001_2_g117</t>
  </si>
  <si>
    <t>CWDD001_2_g118</t>
  </si>
  <si>
    <t>CWDD001_2_g119</t>
  </si>
  <si>
    <t>CWDD001_2_g120</t>
  </si>
  <si>
    <t>CWDD001_2_g121</t>
  </si>
  <si>
    <t>CWDD001_2_g122</t>
  </si>
  <si>
    <t>CWDD001_2_g123</t>
  </si>
  <si>
    <t>CWDD001_2_g124</t>
  </si>
  <si>
    <t>CWDD001_2_g125</t>
  </si>
  <si>
    <t>CWDD001_2_g126</t>
  </si>
  <si>
    <t>CWDD001_2_g127</t>
  </si>
  <si>
    <t>CWDD001_2_g128</t>
  </si>
  <si>
    <t>CWDD001_2_g129</t>
  </si>
  <si>
    <t>CWDD001_2_g130</t>
  </si>
  <si>
    <t>CWDD001_2_g131</t>
  </si>
  <si>
    <t>CWDD001_2_g132</t>
  </si>
  <si>
    <t>CWDD001_2_g133</t>
  </si>
  <si>
    <t>CWDD001_2_g134</t>
  </si>
  <si>
    <t>CWDD001_2_g135</t>
  </si>
  <si>
    <t>CWDD001_2_g136</t>
  </si>
  <si>
    <t>CWDD001_2_g137</t>
  </si>
  <si>
    <t>CWDD001_2_g138</t>
  </si>
  <si>
    <t>CWDD001_2_g139</t>
  </si>
  <si>
    <t>CWDD001_2_g140</t>
  </si>
  <si>
    <t>CWDD001_2_g141</t>
  </si>
  <si>
    <t>CWDD001_2_g142</t>
  </si>
  <si>
    <t>CWDD001_2_g143</t>
  </si>
  <si>
    <t>CWDD001_2_g144</t>
  </si>
  <si>
    <t>CWDD001_2_g145</t>
  </si>
  <si>
    <t>91500C</t>
  </si>
  <si>
    <t>91500C_1</t>
  </si>
  <si>
    <t>91500C_2</t>
  </si>
  <si>
    <t>91500C_3</t>
  </si>
  <si>
    <t>91500C_4</t>
  </si>
  <si>
    <t>91500C_5</t>
  </si>
  <si>
    <t>91500C_6</t>
  </si>
  <si>
    <t>91500C_7</t>
  </si>
  <si>
    <t>91500C_8</t>
  </si>
  <si>
    <t>91500C_9</t>
  </si>
  <si>
    <t>91500C_10</t>
  </si>
  <si>
    <t>91500C_11</t>
  </si>
  <si>
    <t>91500C_12</t>
  </si>
  <si>
    <t>91500C_13</t>
  </si>
  <si>
    <t>91500C_14</t>
  </si>
  <si>
    <t>91500C_15</t>
  </si>
  <si>
    <t>91500C_16</t>
  </si>
  <si>
    <t>91500C_17</t>
  </si>
  <si>
    <t>91500C_18</t>
  </si>
  <si>
    <t>91500C_19</t>
  </si>
  <si>
    <t>91500C_20</t>
  </si>
  <si>
    <t>91500C_21</t>
  </si>
  <si>
    <t>91500C_22</t>
  </si>
  <si>
    <t>91500C_23</t>
  </si>
  <si>
    <t>91500C_24</t>
  </si>
  <si>
    <t>91500C_25</t>
  </si>
  <si>
    <t>91500C_26</t>
  </si>
  <si>
    <t>91500C_27</t>
  </si>
  <si>
    <t>91500C_28</t>
  </si>
  <si>
    <t>91500C_29</t>
  </si>
  <si>
    <t>91500C_30</t>
  </si>
  <si>
    <t>91500C_31</t>
  </si>
  <si>
    <t>91500C_32</t>
  </si>
  <si>
    <t>91500C_33</t>
  </si>
  <si>
    <t>91500C_34</t>
  </si>
  <si>
    <t>91500C_35</t>
  </si>
  <si>
    <t>91500C_36</t>
  </si>
  <si>
    <t>91500C_37</t>
  </si>
  <si>
    <t>91500C_38</t>
  </si>
  <si>
    <t>91500C_39</t>
  </si>
  <si>
    <t>91500C_40</t>
  </si>
  <si>
    <t>91500C_41</t>
  </si>
  <si>
    <t>91500C_42</t>
  </si>
  <si>
    <t>91500C_43</t>
  </si>
  <si>
    <t>91500C_44</t>
  </si>
  <si>
    <t>91500C_45</t>
  </si>
  <si>
    <t>91500C_46</t>
  </si>
  <si>
    <t>91500C_47</t>
  </si>
  <si>
    <t>91500C_48</t>
  </si>
  <si>
    <t>91500C_49</t>
  </si>
  <si>
    <t>91500C_50</t>
  </si>
  <si>
    <t>91500C_51</t>
  </si>
  <si>
    <t>91500C_52</t>
  </si>
  <si>
    <t>91500C_53</t>
  </si>
  <si>
    <t>91500C_54</t>
  </si>
  <si>
    <t>91500C_55</t>
  </si>
  <si>
    <t>91500C_56</t>
  </si>
  <si>
    <t>91500C_57</t>
  </si>
  <si>
    <t>91500C_58</t>
  </si>
  <si>
    <t>91500C_59</t>
  </si>
  <si>
    <t>91500C_60</t>
  </si>
  <si>
    <t>91500C_61</t>
  </si>
  <si>
    <t>91500C_62</t>
  </si>
  <si>
    <t>91500C_63</t>
  </si>
  <si>
    <t>91500C_64</t>
  </si>
  <si>
    <t>91500C_65</t>
  </si>
  <si>
    <t>91500C_66</t>
  </si>
  <si>
    <t>91500C_67</t>
  </si>
  <si>
    <t>91500C_68</t>
  </si>
  <si>
    <t>91500C_69</t>
  </si>
  <si>
    <t>91500C_70</t>
  </si>
  <si>
    <t>91500C_71</t>
  </si>
  <si>
    <t>91500C_72</t>
  </si>
  <si>
    <t>91500C_73</t>
  </si>
  <si>
    <t>91500C_74</t>
  </si>
  <si>
    <t>91500C_75</t>
  </si>
  <si>
    <t>91500C_76</t>
  </si>
  <si>
    <t>91500C_77</t>
  </si>
  <si>
    <t>91500C_78</t>
  </si>
  <si>
    <t>91500C_79</t>
  </si>
  <si>
    <t>91500C_80</t>
  </si>
  <si>
    <t>91500C_81</t>
  </si>
  <si>
    <t>91500C_82</t>
  </si>
  <si>
    <t>91500C_83</t>
  </si>
  <si>
    <t>91500C_84</t>
  </si>
  <si>
    <t>91500C_85</t>
  </si>
  <si>
    <t>91500C_86</t>
  </si>
  <si>
    <t>91500C_87</t>
  </si>
  <si>
    <t>91500C_88</t>
  </si>
  <si>
    <t>91500C_89</t>
  </si>
  <si>
    <t>91500C_90</t>
  </si>
  <si>
    <t>91500C_91</t>
  </si>
  <si>
    <t>91500C_92</t>
  </si>
  <si>
    <t>TEM2A</t>
  </si>
  <si>
    <t>TEM2A_1</t>
  </si>
  <si>
    <t>TEM2A_2</t>
  </si>
  <si>
    <t>TEM2A_3</t>
  </si>
  <si>
    <t>TEM2A_5</t>
  </si>
  <si>
    <t>TEM2A_6</t>
  </si>
  <si>
    <t>TEM2A_8</t>
  </si>
  <si>
    <t>TEM2A_9</t>
  </si>
  <si>
    <t>TEM2A_10</t>
  </si>
  <si>
    <t>TEM2A_11</t>
  </si>
  <si>
    <t>TEM2A_12</t>
  </si>
  <si>
    <t>TEM2A_13</t>
  </si>
  <si>
    <t>TEM2A_14</t>
  </si>
  <si>
    <t>TEM2A_15</t>
  </si>
  <si>
    <t>TEM2A_16</t>
  </si>
  <si>
    <t>TEM2A_17</t>
  </si>
  <si>
    <t>TEM2A_18</t>
  </si>
  <si>
    <t>TEM2A_19</t>
  </si>
  <si>
    <t>TEM2A_20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</si>
</sst>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%"/>
    <numFmt numFmtId="166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165" fontId="0" fillId="0" borderId="0" xfId="42" applyNumberFormat="1" applyFont="1"/>
    <xf numFmtId="0" fontId="16" fillId="0" borderId="0" xfId="0" applyFont="1"/>
    <xf numFmtId="164" fontId="16" fillId="0" borderId="0" xfId="0" applyNumberFormat="1" applyFont="1"/>
    <xf numFmtId="0" fontId="14" fillId="0" borderId="0" xfId="0" applyFont="1"/>
    <xf numFmtId="164" fontId="14" fillId="0" borderId="0" xfId="0" applyNumberFormat="1" applyFont="1"/>
    <xf numFmtId="165" fontId="14" fillId="0" borderId="0" xfId="42" applyNumberFormat="1" applyFont="1" applyBorder="1"/>
    <xf numFmtId="165" fontId="0" fillId="0" borderId="0" xfId="42" applyNumberFormat="1" applyFont="1" applyBorder="1"/>
    <xf numFmtId="166" fontId="16" fillId="0" borderId="0" xfId="0" applyNumberFormat="1" applyFont="1"/>
    <xf numFmtId="166" fontId="0" fillId="0" borderId="0" xfId="0" applyNumberFormat="1"/>
    <xf numFmtId="166" fontId="14" fillId="0" borderId="0" xfId="0" applyNumberFormat="1" applyFont="1"/>
    <xf numFmtId="1" fontId="16" fillId="0" borderId="0" xfId="0" applyNumberFormat="1" applyFont="1"/>
    <xf numFmtId="1" fontId="0" fillId="0" borderId="0" xfId="0" applyNumberFormat="1"/>
    <xf numFmtId="1" fontId="14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290"/>
  <sheetViews>
    <sheetView tabSelected="1" workbookViewId="0">
      <selection activeCell="A7" sqref="A7"/>
    </sheetView>
  </sheetViews>
  <sheetFormatPr defaultRowHeight="15"/>
  <cols>
    <col min="1" max="1" width="16.7109375" bestFit="1" customWidth="1"/>
    <col min="2" max="2" width="11.5703125" style="1" bestFit="1" customWidth="1"/>
    <col min="3" max="3" width="7.5703125" style="1" bestFit="1" customWidth="1"/>
    <col min="4" max="4" width="11.5703125" style="1" bestFit="1" customWidth="1"/>
    <col min="5" max="5" width="7.5703125" style="1" bestFit="1" customWidth="1"/>
    <col min="6" max="6" width="15.42578125" style="1" bestFit="1" customWidth="1"/>
    <col min="7" max="7" width="11.5703125" style="1" bestFit="1" customWidth="1"/>
    <col min="8" max="8" width="7.5703125" style="1" bestFit="1" customWidth="1"/>
    <col min="9" max="9" width="12.42578125" style="1" bestFit="1" customWidth="1"/>
    <col min="10" max="10" width="7.5703125" style="1" bestFit="1" customWidth="1"/>
    <col min="11" max="11" width="20.42578125" style="13" bestFit="1" customWidth="1"/>
    <col min="12" max="12" width="3.140625" style="13" bestFit="1" customWidth="1"/>
    <col min="13" max="13" width="20.42578125" style="13" bestFit="1" customWidth="1"/>
    <col min="14" max="14" width="3.140625" style="13" bestFit="1" customWidth="1"/>
    <col min="15" max="15" width="21.42578125" style="13" bestFit="1" customWidth="1"/>
    <col min="16" max="16" width="4" style="13" bestFit="1" customWidth="1"/>
    <col min="17" max="17" width="15.140625" style="10" bestFit="1" customWidth="1"/>
    <col min="18" max="18" width="15.85546875" style="10" bestFit="1" customWidth="1"/>
    <col min="19" max="19" width="16" style="10" bestFit="1" customWidth="1"/>
    <col min="20" max="20" width="10" style="10" bestFit="1" customWidth="1"/>
    <col min="21" max="21" width="13.42578125" bestFit="1" customWidth="1"/>
  </cols>
  <sheetData>
    <row r="1" spans="1:34" s="3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2</v>
      </c>
      <c r="F1" s="4" t="s">
        <v>4</v>
      </c>
      <c r="G1" s="4" t="s">
        <v>5</v>
      </c>
      <c r="H1" s="4" t="s">
        <v>2</v>
      </c>
      <c r="I1" s="4" t="s">
        <v>6</v>
      </c>
      <c r="J1" s="4" t="s">
        <v>2</v>
      </c>
      <c r="K1" s="12" t="s">
        <v>7</v>
      </c>
      <c r="L1" s="12" t="s">
        <v>2</v>
      </c>
      <c r="M1" s="12" t="s">
        <v>8</v>
      </c>
      <c r="N1" s="12" t="s">
        <v>2</v>
      </c>
      <c r="O1" s="12" t="s">
        <v>9</v>
      </c>
      <c r="P1" s="12" t="s">
        <v>2</v>
      </c>
      <c r="Q1" s="9" t="s">
        <v>10</v>
      </c>
      <c r="R1" s="9" t="s">
        <v>11</v>
      </c>
      <c r="S1" s="9" t="s">
        <v>12</v>
      </c>
      <c r="T1" s="9" t="s">
        <v>13</v>
      </c>
      <c r="U1" s="3" t="s">
        <v>14</v>
      </c>
    </row>
    <row r="2" spans="1:34" s="5" customFormat="1">
      <c r="A2" t="s">
        <v>15</v>
      </c>
      <c r="B2" s="1">
        <v>5.6970000000000001</v>
      </c>
      <c r="C2" s="1">
        <v>8.4000000000000005E-2</v>
      </c>
      <c r="D2" s="1">
        <v>0.34989999999999999</v>
      </c>
      <c r="E2" s="1">
        <v>5.4000000000000003E-3</v>
      </c>
      <c r="F2" s="1">
        <v>0.56698999999999999</v>
      </c>
      <c r="G2" s="1">
        <v>2.8579590000000001</v>
      </c>
      <c r="H2" s="1">
        <v>4.410683E-2</v>
      </c>
      <c r="I2" s="1">
        <v>0.1187</v>
      </c>
      <c r="J2" s="1">
        <v>1.5E-3</v>
      </c>
      <c r="K2" s="13">
        <v>1929</v>
      </c>
      <c r="L2" s="13">
        <v>13</v>
      </c>
      <c r="M2" s="13">
        <v>1933</v>
      </c>
      <c r="N2" s="13">
        <v>26</v>
      </c>
      <c r="O2" s="13">
        <v>1936</v>
      </c>
      <c r="P2" s="13">
        <v>24</v>
      </c>
      <c r="Q2" s="10">
        <v>124.9</v>
      </c>
      <c r="R2" s="10">
        <v>204.1</v>
      </c>
      <c r="S2" s="10">
        <v>188.3</v>
      </c>
      <c r="T2" s="10">
        <v>1.6291951775822744</v>
      </c>
      <c r="U2" s="8">
        <f>(O2-M2)/M2</f>
        <v>1.5519917227108122E-3</v>
      </c>
      <c r="V2"/>
      <c r="W2"/>
      <c r="X2"/>
      <c r="Y2"/>
      <c r="Z2"/>
      <c r="AA2"/>
      <c r="AB2"/>
      <c r="AC2"/>
      <c r="AD2"/>
      <c r="AE2"/>
      <c r="AF2"/>
      <c r="AG2"/>
      <c r="AH2"/>
    </row>
    <row r="3" spans="1:34">
      <c r="A3" s="5" t="s">
        <v>16</v>
      </c>
      <c r="B3" s="6">
        <v>4.91</v>
      </c>
      <c r="C3" s="6">
        <v>0.73</v>
      </c>
      <c r="D3" s="6">
        <v>0.29089999999999999</v>
      </c>
      <c r="E3" s="6">
        <v>4.8999999999999998E-3</v>
      </c>
      <c r="F3" s="6">
        <v>4.1700000000000001E-3</v>
      </c>
      <c r="G3" s="6">
        <v>3.4376069999999999</v>
      </c>
      <c r="H3" s="6">
        <v>5.7904009999999999E-2</v>
      </c>
      <c r="I3" s="6">
        <v>0.123</v>
      </c>
      <c r="J3" s="6">
        <v>1.7000000000000001E-2</v>
      </c>
      <c r="K3" s="14">
        <v>1759</v>
      </c>
      <c r="L3" s="14">
        <v>47</v>
      </c>
      <c r="M3" s="14">
        <v>1645</v>
      </c>
      <c r="N3" s="14">
        <v>25</v>
      </c>
      <c r="O3" s="14">
        <v>1904</v>
      </c>
      <c r="P3" s="14">
        <v>79</v>
      </c>
      <c r="Q3" s="11">
        <v>71.5</v>
      </c>
      <c r="R3" s="11">
        <v>72.7</v>
      </c>
      <c r="S3" s="11">
        <v>66</v>
      </c>
      <c r="T3" s="11">
        <v>1.0118385105737124</v>
      </c>
      <c r="U3" s="7">
        <f>(O3-M3)/M3</f>
        <v>0.1574468085106383</v>
      </c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>
      <c r="A4" t="s">
        <v>17</v>
      </c>
      <c r="B4" s="1">
        <v>5.55</v>
      </c>
      <c r="C4" s="1">
        <v>0.17</v>
      </c>
      <c r="D4" s="1">
        <v>0.34200000000000003</v>
      </c>
      <c r="E4" s="1">
        <v>0.01</v>
      </c>
      <c r="F4" s="1">
        <v>0.54205000000000003</v>
      </c>
      <c r="G4" s="1">
        <v>2.9239769999999998</v>
      </c>
      <c r="H4" s="1">
        <v>8.5496390000000005E-2</v>
      </c>
      <c r="I4" s="1">
        <v>0.1182</v>
      </c>
      <c r="J4" s="1">
        <v>3.5000000000000001E-3</v>
      </c>
      <c r="K4" s="13">
        <v>1905</v>
      </c>
      <c r="L4" s="13">
        <v>27</v>
      </c>
      <c r="M4" s="13">
        <v>1897</v>
      </c>
      <c r="N4" s="13">
        <v>50</v>
      </c>
      <c r="O4" s="13">
        <v>1921</v>
      </c>
      <c r="P4" s="13">
        <v>51</v>
      </c>
      <c r="Q4" s="10">
        <v>159.6</v>
      </c>
      <c r="R4" s="10">
        <v>87.7</v>
      </c>
      <c r="S4" s="10">
        <v>83.3</v>
      </c>
      <c r="T4" s="10">
        <v>0.54495912806539515</v>
      </c>
      <c r="U4" s="8">
        <f>(O4-M4)/M4</f>
        <v>1.2651555086979441E-2</v>
      </c>
    </row>
    <row r="5" spans="1:34">
      <c r="A5" s="5" t="s">
        <v>18</v>
      </c>
      <c r="B5" s="6">
        <v>5.51</v>
      </c>
      <c r="C5" s="6">
        <v>8.5000000000000006E-2</v>
      </c>
      <c r="D5" s="6">
        <v>0.3241</v>
      </c>
      <c r="E5" s="6">
        <v>4.8999999999999998E-3</v>
      </c>
      <c r="F5" s="6">
        <v>4.4206000000000002E-2</v>
      </c>
      <c r="G5" s="6">
        <v>3.085467</v>
      </c>
      <c r="H5" s="6">
        <v>4.6648540000000002E-2</v>
      </c>
      <c r="I5" s="6">
        <v>0.124</v>
      </c>
      <c r="J5" s="6">
        <v>1.5E-3</v>
      </c>
      <c r="K5" s="14">
        <v>1901</v>
      </c>
      <c r="L5" s="14">
        <v>13</v>
      </c>
      <c r="M5" s="14">
        <v>1809</v>
      </c>
      <c r="N5" s="14">
        <v>24</v>
      </c>
      <c r="O5" s="14">
        <v>2010</v>
      </c>
      <c r="P5" s="14">
        <v>21</v>
      </c>
      <c r="Q5" s="11">
        <v>97.9</v>
      </c>
      <c r="R5" s="11">
        <v>67.400000000000006</v>
      </c>
      <c r="S5" s="11">
        <v>77.599999999999994</v>
      </c>
      <c r="T5" s="11">
        <v>0.67888662593346905</v>
      </c>
      <c r="U5" s="7">
        <f>(O5-M5)/M5</f>
        <v>0.1111111111111111</v>
      </c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>
      <c r="A6" t="s">
        <v>19</v>
      </c>
      <c r="B6" s="1">
        <v>6.05</v>
      </c>
      <c r="C6" s="1">
        <v>0.17</v>
      </c>
      <c r="D6" s="1">
        <v>0.36099999999999999</v>
      </c>
      <c r="E6" s="1">
        <v>1.0999999999999999E-2</v>
      </c>
      <c r="F6" s="1">
        <v>0.92954000000000003</v>
      </c>
      <c r="G6" s="1">
        <v>2.7700830000000001</v>
      </c>
      <c r="H6" s="1">
        <v>8.4406960000000003E-2</v>
      </c>
      <c r="I6" s="1">
        <v>0.1221</v>
      </c>
      <c r="J6" s="1">
        <v>1.2999999999999999E-3</v>
      </c>
      <c r="K6" s="13">
        <v>1976</v>
      </c>
      <c r="L6" s="13">
        <v>25</v>
      </c>
      <c r="M6" s="13">
        <v>1982</v>
      </c>
      <c r="N6" s="13">
        <v>51</v>
      </c>
      <c r="O6" s="13">
        <v>1986</v>
      </c>
      <c r="P6" s="13">
        <v>19</v>
      </c>
      <c r="Q6" s="10">
        <v>487</v>
      </c>
      <c r="R6" s="10">
        <v>197.2</v>
      </c>
      <c r="S6" s="10">
        <v>208.5</v>
      </c>
      <c r="T6" s="10">
        <v>0.41237113402061859</v>
      </c>
      <c r="U6" s="8">
        <f>(O6-M6)/M6</f>
        <v>2.0181634712411706E-3</v>
      </c>
    </row>
    <row r="7" spans="1:34">
      <c r="A7" t="s">
        <v>20</v>
      </c>
      <c r="B7" s="1">
        <v>5.2560000000000002</v>
      </c>
      <c r="C7" s="1">
        <v>8.1000000000000003E-2</v>
      </c>
      <c r="D7" s="1">
        <v>0.33739999999999998</v>
      </c>
      <c r="E7" s="1">
        <v>5.8999999999999999E-3</v>
      </c>
      <c r="F7" s="1">
        <v>0.83728999999999998</v>
      </c>
      <c r="G7" s="1">
        <v>2.9638409999999999</v>
      </c>
      <c r="H7" s="1">
        <v>5.1827690000000003E-2</v>
      </c>
      <c r="I7" s="1">
        <v>0.1137</v>
      </c>
      <c r="J7" s="1">
        <v>1E-3</v>
      </c>
      <c r="K7" s="13">
        <v>1860</v>
      </c>
      <c r="L7" s="13">
        <v>13</v>
      </c>
      <c r="M7" s="13">
        <v>1873</v>
      </c>
      <c r="N7" s="13">
        <v>29</v>
      </c>
      <c r="O7" s="13">
        <v>1857</v>
      </c>
      <c r="P7" s="13">
        <v>16</v>
      </c>
      <c r="Q7" s="10">
        <v>322.60000000000002</v>
      </c>
      <c r="R7" s="10">
        <v>220.9</v>
      </c>
      <c r="S7" s="10">
        <v>212</v>
      </c>
      <c r="T7" s="10">
        <v>0.66755674232309747</v>
      </c>
      <c r="U7" s="8">
        <f>(O7-M7)/M7</f>
        <v>-8.5424452749599568E-3</v>
      </c>
    </row>
    <row r="8" spans="1:34">
      <c r="A8" t="s">
        <v>21</v>
      </c>
      <c r="B8" s="1">
        <v>5.0620000000000003</v>
      </c>
      <c r="C8" s="1">
        <v>0.1</v>
      </c>
      <c r="D8" s="1">
        <v>0.315</v>
      </c>
      <c r="E8" s="1">
        <v>8.3000000000000001E-3</v>
      </c>
      <c r="F8" s="1">
        <v>0.60477000000000003</v>
      </c>
      <c r="G8" s="1">
        <v>3.1746029999999998</v>
      </c>
      <c r="H8" s="1">
        <v>8.3648269999999997E-2</v>
      </c>
      <c r="I8" s="1">
        <v>0.1164</v>
      </c>
      <c r="J8" s="1">
        <v>2.3999999999999998E-3</v>
      </c>
      <c r="K8" s="13">
        <v>1828</v>
      </c>
      <c r="L8" s="13">
        <v>17</v>
      </c>
      <c r="M8" s="13">
        <v>1764</v>
      </c>
      <c r="N8" s="13">
        <v>40</v>
      </c>
      <c r="O8" s="13">
        <v>1896</v>
      </c>
      <c r="P8" s="13">
        <v>38</v>
      </c>
      <c r="Q8" s="10">
        <v>204.4</v>
      </c>
      <c r="R8" s="10">
        <v>231.6</v>
      </c>
      <c r="S8" s="10">
        <v>207.6</v>
      </c>
      <c r="T8" s="10">
        <v>1.1376564277588168</v>
      </c>
      <c r="U8" s="8">
        <f>(O8-M8)/M8</f>
        <v>7.4829931972789115E-2</v>
      </c>
    </row>
    <row r="9" spans="1:34">
      <c r="A9" t="s">
        <v>22</v>
      </c>
      <c r="B9" s="1">
        <v>5.2830000000000004</v>
      </c>
      <c r="C9" s="1">
        <v>8.2000000000000003E-2</v>
      </c>
      <c r="D9" s="1">
        <v>0.3261</v>
      </c>
      <c r="E9" s="1">
        <v>5.3E-3</v>
      </c>
      <c r="F9" s="1">
        <v>0.60538999999999998</v>
      </c>
      <c r="G9" s="1">
        <v>3.0665439999999999</v>
      </c>
      <c r="H9" s="1">
        <v>4.983957E-2</v>
      </c>
      <c r="I9" s="1">
        <v>0.1181</v>
      </c>
      <c r="J9" s="1">
        <v>1.2999999999999999E-3</v>
      </c>
      <c r="K9" s="13">
        <v>1864</v>
      </c>
      <c r="L9" s="13">
        <v>13</v>
      </c>
      <c r="M9" s="13">
        <v>1818</v>
      </c>
      <c r="N9" s="13">
        <v>26</v>
      </c>
      <c r="O9" s="13">
        <v>1925</v>
      </c>
      <c r="P9" s="13">
        <v>19</v>
      </c>
      <c r="Q9" s="10">
        <v>283</v>
      </c>
      <c r="R9" s="10">
        <v>93</v>
      </c>
      <c r="S9" s="10">
        <v>102.2</v>
      </c>
      <c r="T9" s="10">
        <v>0.33079722130334105</v>
      </c>
      <c r="U9" s="8">
        <f>(O9-M9)/M9</f>
        <v>5.8855885588558858E-2</v>
      </c>
    </row>
    <row r="10" spans="1:34">
      <c r="A10" t="s">
        <v>23</v>
      </c>
      <c r="B10" s="1">
        <v>5.2409999999999997</v>
      </c>
      <c r="C10" s="1">
        <v>7.8E-2</v>
      </c>
      <c r="D10" s="1">
        <v>0.32890000000000003</v>
      </c>
      <c r="E10" s="1">
        <v>5.4999999999999997E-3</v>
      </c>
      <c r="F10" s="1">
        <v>0.77219000000000004</v>
      </c>
      <c r="G10" s="1">
        <v>3.040438</v>
      </c>
      <c r="H10" s="1">
        <v>5.0843439999999997E-2</v>
      </c>
      <c r="I10" s="1">
        <v>0.1159</v>
      </c>
      <c r="J10" s="1">
        <v>1.2999999999999999E-3</v>
      </c>
      <c r="K10" s="13">
        <v>1858</v>
      </c>
      <c r="L10" s="13">
        <v>13</v>
      </c>
      <c r="M10" s="13">
        <v>1832</v>
      </c>
      <c r="N10" s="13">
        <v>27</v>
      </c>
      <c r="O10" s="13">
        <v>1890</v>
      </c>
      <c r="P10" s="13">
        <v>20</v>
      </c>
      <c r="Q10" s="10">
        <v>251</v>
      </c>
      <c r="R10" s="10">
        <v>169.7</v>
      </c>
      <c r="S10" s="10">
        <v>157.19999999999999</v>
      </c>
      <c r="T10" s="10">
        <v>0.67567567567567566</v>
      </c>
      <c r="U10" s="8">
        <f>(O10-M10)/M10</f>
        <v>3.1659388646288207E-2</v>
      </c>
    </row>
    <row r="11" spans="1:34">
      <c r="A11" s="5" t="s">
        <v>24</v>
      </c>
      <c r="B11" s="6">
        <v>4.83</v>
      </c>
      <c r="C11" s="6">
        <v>0.12</v>
      </c>
      <c r="D11" s="6">
        <v>0.29399999999999998</v>
      </c>
      <c r="E11" s="6">
        <v>7.9000000000000008E-3</v>
      </c>
      <c r="F11" s="6">
        <v>0.88927</v>
      </c>
      <c r="G11" s="6">
        <v>3.4013610000000001</v>
      </c>
      <c r="H11" s="6">
        <v>9.1397099999999995E-2</v>
      </c>
      <c r="I11" s="6">
        <v>0.11899999999999999</v>
      </c>
      <c r="J11" s="6">
        <v>1.6000000000000001E-3</v>
      </c>
      <c r="K11" s="14">
        <v>1787</v>
      </c>
      <c r="L11" s="14">
        <v>20</v>
      </c>
      <c r="M11" s="14">
        <v>1660</v>
      </c>
      <c r="N11" s="14">
        <v>39</v>
      </c>
      <c r="O11" s="14">
        <v>1943</v>
      </c>
      <c r="P11" s="14">
        <v>25</v>
      </c>
      <c r="Q11" s="11">
        <v>790</v>
      </c>
      <c r="R11" s="11">
        <v>573</v>
      </c>
      <c r="S11" s="11">
        <v>519</v>
      </c>
      <c r="T11" s="11">
        <v>0.71942446043165476</v>
      </c>
      <c r="U11" s="7">
        <f>(O11-M11)/M11</f>
        <v>0.17048192771084336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>
      <c r="A12" t="s">
        <v>25</v>
      </c>
      <c r="B12" s="1">
        <v>6.1</v>
      </c>
      <c r="C12" s="1">
        <v>1.7</v>
      </c>
      <c r="D12" s="1">
        <v>0.3246</v>
      </c>
      <c r="E12" s="1">
        <v>5.0000000000000001E-3</v>
      </c>
      <c r="F12" s="1">
        <v>2.5853999999999999E-2</v>
      </c>
      <c r="G12" s="1">
        <v>3.0807150000000001</v>
      </c>
      <c r="H12" s="1">
        <v>4.745402E-2</v>
      </c>
      <c r="I12" s="1">
        <v>0.13600000000000001</v>
      </c>
      <c r="J12" s="1">
        <v>3.5000000000000003E-2</v>
      </c>
      <c r="K12" s="13">
        <v>1863</v>
      </c>
      <c r="L12" s="13">
        <v>16</v>
      </c>
      <c r="M12" s="13">
        <v>1811</v>
      </c>
      <c r="N12" s="13">
        <v>24</v>
      </c>
      <c r="O12" s="13">
        <v>1980</v>
      </c>
      <c r="P12" s="13">
        <v>110</v>
      </c>
      <c r="Q12" s="10">
        <v>107</v>
      </c>
      <c r="R12" s="10">
        <v>99.4</v>
      </c>
      <c r="S12" s="10">
        <v>92.9</v>
      </c>
      <c r="T12" s="10">
        <v>0.93457943925233644</v>
      </c>
      <c r="U12" s="8">
        <f>(O12-M12)/M12</f>
        <v>9.3318608503589182E-2</v>
      </c>
    </row>
    <row r="13" spans="1:34">
      <c r="A13" t="s">
        <v>26</v>
      </c>
      <c r="B13" s="1">
        <v>5.548</v>
      </c>
      <c r="C13" s="1">
        <v>9.1999999999999998E-2</v>
      </c>
      <c r="D13" s="1">
        <v>0.34510000000000002</v>
      </c>
      <c r="E13" s="1">
        <v>9.1000000000000004E-3</v>
      </c>
      <c r="F13" s="1">
        <v>0.73053999999999997</v>
      </c>
      <c r="G13" s="1">
        <v>2.8977110000000001</v>
      </c>
      <c r="H13" s="1">
        <v>7.6410220000000001E-2</v>
      </c>
      <c r="I13" s="1">
        <v>0.1176</v>
      </c>
      <c r="J13" s="1">
        <v>2.2000000000000001E-3</v>
      </c>
      <c r="K13" s="13">
        <v>1907</v>
      </c>
      <c r="L13" s="13">
        <v>14</v>
      </c>
      <c r="M13" s="13">
        <v>1909</v>
      </c>
      <c r="N13" s="13">
        <v>43</v>
      </c>
      <c r="O13" s="13">
        <v>1915</v>
      </c>
      <c r="P13" s="13">
        <v>33</v>
      </c>
      <c r="Q13" s="10">
        <v>247</v>
      </c>
      <c r="R13" s="10">
        <v>121.3</v>
      </c>
      <c r="S13" s="10">
        <v>137.9</v>
      </c>
      <c r="T13" s="10">
        <v>0.48449612403100772</v>
      </c>
      <c r="U13" s="8">
        <f>(O13-M13)/M13</f>
        <v>3.1430068098480882E-3</v>
      </c>
    </row>
    <row r="14" spans="1:34">
      <c r="A14" t="s">
        <v>27</v>
      </c>
      <c r="B14" s="1">
        <v>6.15</v>
      </c>
      <c r="C14" s="1">
        <v>0.11</v>
      </c>
      <c r="D14" s="1">
        <v>0.34699999999999998</v>
      </c>
      <c r="E14" s="1">
        <v>5.4999999999999997E-3</v>
      </c>
      <c r="F14" s="1">
        <v>0.76876</v>
      </c>
      <c r="G14" s="1">
        <v>2.8818440000000001</v>
      </c>
      <c r="H14" s="1">
        <v>4.567765E-2</v>
      </c>
      <c r="I14" s="1">
        <v>0.1283</v>
      </c>
      <c r="J14" s="1">
        <v>1.4E-3</v>
      </c>
      <c r="K14" s="13">
        <v>1996</v>
      </c>
      <c r="L14" s="13">
        <v>16</v>
      </c>
      <c r="M14" s="13">
        <v>1919</v>
      </c>
      <c r="N14" s="13">
        <v>26</v>
      </c>
      <c r="O14" s="13">
        <v>2072</v>
      </c>
      <c r="P14" s="13">
        <v>20</v>
      </c>
      <c r="Q14" s="10">
        <v>124.8</v>
      </c>
      <c r="R14" s="10">
        <v>67.7</v>
      </c>
      <c r="S14" s="10">
        <v>64.5</v>
      </c>
      <c r="T14" s="10">
        <v>0.53937432578209277</v>
      </c>
      <c r="U14" s="8">
        <f>(O14-M14)/M14</f>
        <v>7.9729025534132358E-2</v>
      </c>
    </row>
    <row r="15" spans="1:34">
      <c r="A15" s="5" t="s">
        <v>28</v>
      </c>
      <c r="B15" s="6">
        <v>4.8099999999999996</v>
      </c>
      <c r="C15" s="6">
        <v>0.11</v>
      </c>
      <c r="D15" s="6">
        <v>0.3029</v>
      </c>
      <c r="E15" s="6">
        <v>6.8999999999999999E-3</v>
      </c>
      <c r="F15" s="6">
        <v>0.75507999999999997</v>
      </c>
      <c r="G15" s="6">
        <v>3.3014199999999998</v>
      </c>
      <c r="H15" s="6">
        <v>7.5205659999999994E-2</v>
      </c>
      <c r="I15" s="6">
        <v>0.1154</v>
      </c>
      <c r="J15" s="6">
        <v>1.8E-3</v>
      </c>
      <c r="K15" s="14">
        <v>1784</v>
      </c>
      <c r="L15" s="14">
        <v>19</v>
      </c>
      <c r="M15" s="14">
        <v>1704</v>
      </c>
      <c r="N15" s="14">
        <v>34</v>
      </c>
      <c r="O15" s="14">
        <v>1882</v>
      </c>
      <c r="P15" s="14">
        <v>28</v>
      </c>
      <c r="Q15" s="11">
        <v>270.3</v>
      </c>
      <c r="R15" s="11">
        <v>131.69999999999999</v>
      </c>
      <c r="S15" s="11">
        <v>126.2</v>
      </c>
      <c r="T15" s="11">
        <v>0.48995590396864286</v>
      </c>
      <c r="U15" s="7">
        <f>(O15-M15)/M15</f>
        <v>0.10446009389671361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4">
      <c r="A16" t="s">
        <v>29</v>
      </c>
      <c r="B16" s="1">
        <v>5.91</v>
      </c>
      <c r="C16" s="1">
        <v>0.17</v>
      </c>
      <c r="D16" s="1">
        <v>0.34699999999999998</v>
      </c>
      <c r="E16" s="1">
        <v>9.4999999999999998E-3</v>
      </c>
      <c r="F16" s="1">
        <v>0.70081000000000004</v>
      </c>
      <c r="G16" s="1">
        <v>2.8818440000000001</v>
      </c>
      <c r="H16" s="1">
        <v>7.8897759999999997E-2</v>
      </c>
      <c r="I16" s="1">
        <v>0.12429999999999999</v>
      </c>
      <c r="J16" s="1">
        <v>2.7000000000000001E-3</v>
      </c>
      <c r="K16" s="13">
        <v>1959</v>
      </c>
      <c r="L16" s="13">
        <v>24</v>
      </c>
      <c r="M16" s="13">
        <v>1918</v>
      </c>
      <c r="N16" s="13">
        <v>45</v>
      </c>
      <c r="O16" s="13">
        <v>2010</v>
      </c>
      <c r="P16" s="13">
        <v>38</v>
      </c>
      <c r="Q16" s="10">
        <v>135.30000000000001</v>
      </c>
      <c r="R16" s="10">
        <v>135.1</v>
      </c>
      <c r="S16" s="10">
        <v>148</v>
      </c>
      <c r="T16" s="10">
        <v>1.0035122930255895</v>
      </c>
      <c r="U16" s="8">
        <f>(O16-M16)/M16</f>
        <v>4.7966631908237745E-2</v>
      </c>
    </row>
    <row r="17" spans="1:34">
      <c r="A17" s="5" t="s">
        <v>30</v>
      </c>
      <c r="B17" s="6">
        <v>4.9909999999999997</v>
      </c>
      <c r="C17" s="6">
        <v>0.1</v>
      </c>
      <c r="D17" s="6">
        <v>0.3039</v>
      </c>
      <c r="E17" s="6">
        <v>6.7999999999999996E-3</v>
      </c>
      <c r="F17" s="6">
        <v>0.89847999999999995</v>
      </c>
      <c r="G17" s="6">
        <v>3.290556</v>
      </c>
      <c r="H17" s="6">
        <v>7.3628760000000001E-2</v>
      </c>
      <c r="I17" s="6">
        <v>0.1183</v>
      </c>
      <c r="J17" s="6">
        <v>1.1999999999999999E-3</v>
      </c>
      <c r="K17" s="14">
        <v>1815</v>
      </c>
      <c r="L17" s="14">
        <v>17</v>
      </c>
      <c r="M17" s="14">
        <v>1709</v>
      </c>
      <c r="N17" s="14">
        <v>33</v>
      </c>
      <c r="O17" s="14">
        <v>1928</v>
      </c>
      <c r="P17" s="14">
        <v>19</v>
      </c>
      <c r="Q17" s="11">
        <v>800</v>
      </c>
      <c r="R17" s="11">
        <v>150.4</v>
      </c>
      <c r="S17" s="11">
        <v>147.30000000000001</v>
      </c>
      <c r="T17" s="11">
        <v>0.1895734597156398</v>
      </c>
      <c r="U17" s="7">
        <f>(O17-M17)/M17</f>
        <v>0.12814511410181392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>
      <c r="A18" t="s">
        <v>31</v>
      </c>
      <c r="B18" s="1">
        <v>10.46</v>
      </c>
      <c r="C18" s="1">
        <v>0.21</v>
      </c>
      <c r="D18" s="1">
        <v>0.46700000000000003</v>
      </c>
      <c r="E18" s="1">
        <v>1.0999999999999999E-2</v>
      </c>
      <c r="F18" s="1">
        <v>0.89778000000000002</v>
      </c>
      <c r="G18" s="1">
        <v>2.1413280000000001</v>
      </c>
      <c r="H18" s="1">
        <v>5.0438120000000003E-2</v>
      </c>
      <c r="I18" s="1">
        <v>0.1633</v>
      </c>
      <c r="J18" s="1">
        <v>1.9E-3</v>
      </c>
      <c r="K18" s="13">
        <v>2477</v>
      </c>
      <c r="L18" s="13">
        <v>18</v>
      </c>
      <c r="M18" s="13">
        <v>2466</v>
      </c>
      <c r="N18" s="13">
        <v>50</v>
      </c>
      <c r="O18" s="13">
        <v>2487</v>
      </c>
      <c r="P18" s="13">
        <v>19</v>
      </c>
      <c r="Q18" s="10">
        <v>377</v>
      </c>
      <c r="R18" s="10">
        <v>205</v>
      </c>
      <c r="S18" s="10">
        <v>261</v>
      </c>
      <c r="T18" s="10">
        <v>0.52966101694915257</v>
      </c>
      <c r="U18" s="8">
        <f>(O18-M18)/M18</f>
        <v>8.5158150851581509E-3</v>
      </c>
    </row>
    <row r="19" spans="1:34">
      <c r="A19" s="5" t="s">
        <v>32</v>
      </c>
      <c r="B19" s="6">
        <v>4.8010000000000002</v>
      </c>
      <c r="C19" s="6">
        <v>8.5000000000000006E-2</v>
      </c>
      <c r="D19" s="6">
        <v>0.2959</v>
      </c>
      <c r="E19" s="6">
        <v>6.0000000000000001E-3</v>
      </c>
      <c r="F19" s="6">
        <v>0.61607000000000001</v>
      </c>
      <c r="G19" s="6">
        <v>3.3795199999999999</v>
      </c>
      <c r="H19" s="6">
        <v>6.8526939999999995E-2</v>
      </c>
      <c r="I19" s="6">
        <v>0.11799999999999999</v>
      </c>
      <c r="J19" s="6">
        <v>1.8E-3</v>
      </c>
      <c r="K19" s="14">
        <v>1783</v>
      </c>
      <c r="L19" s="14">
        <v>15</v>
      </c>
      <c r="M19" s="14">
        <v>1670</v>
      </c>
      <c r="N19" s="14">
        <v>30</v>
      </c>
      <c r="O19" s="14">
        <v>1921</v>
      </c>
      <c r="P19" s="14">
        <v>26</v>
      </c>
      <c r="Q19" s="11">
        <v>891</v>
      </c>
      <c r="R19" s="11">
        <v>232</v>
      </c>
      <c r="S19" s="11">
        <v>237.8</v>
      </c>
      <c r="T19" s="11">
        <v>0.2615062761506276</v>
      </c>
      <c r="U19" s="7">
        <f>(O19-M19)/M19</f>
        <v>0.15029940119760479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>
      <c r="A20" t="s">
        <v>33</v>
      </c>
      <c r="B20" s="1">
        <v>5.95</v>
      </c>
      <c r="C20" s="1">
        <v>0.12</v>
      </c>
      <c r="D20" s="1">
        <v>0.35799999999999998</v>
      </c>
      <c r="E20" s="1">
        <v>8.5000000000000006E-3</v>
      </c>
      <c r="F20" s="1">
        <v>0.91296999999999995</v>
      </c>
      <c r="G20" s="1">
        <v>2.7932959999999998</v>
      </c>
      <c r="H20" s="1">
        <v>6.6321279999999996E-2</v>
      </c>
      <c r="I20" s="1">
        <v>0.1211</v>
      </c>
      <c r="J20" s="1">
        <v>1.2999999999999999E-3</v>
      </c>
      <c r="K20" s="13">
        <v>1969</v>
      </c>
      <c r="L20" s="13">
        <v>17</v>
      </c>
      <c r="M20" s="13">
        <v>1978</v>
      </c>
      <c r="N20" s="13">
        <v>38</v>
      </c>
      <c r="O20" s="13">
        <v>1969</v>
      </c>
      <c r="P20" s="13">
        <v>20</v>
      </c>
      <c r="Q20" s="10">
        <v>346</v>
      </c>
      <c r="R20" s="10">
        <v>64.7</v>
      </c>
      <c r="S20" s="10">
        <v>70.400000000000006</v>
      </c>
      <c r="T20" s="10">
        <v>0.18621973929236499</v>
      </c>
      <c r="U20" s="8">
        <f>(O20-M20)/M20</f>
        <v>-4.5500505561172902E-3</v>
      </c>
    </row>
    <row r="21" spans="1:34">
      <c r="A21" t="s">
        <v>34</v>
      </c>
      <c r="B21" s="1">
        <v>5.1870000000000003</v>
      </c>
      <c r="C21" s="1">
        <v>9.7000000000000003E-2</v>
      </c>
      <c r="D21" s="1">
        <v>0.32590000000000002</v>
      </c>
      <c r="E21" s="1">
        <v>6.3E-3</v>
      </c>
      <c r="F21" s="1">
        <v>0.75949999999999995</v>
      </c>
      <c r="G21" s="1">
        <v>3.0684260000000001</v>
      </c>
      <c r="H21" s="1">
        <v>5.9316000000000001E-2</v>
      </c>
      <c r="I21" s="1">
        <v>0.1157</v>
      </c>
      <c r="J21" s="1">
        <v>1.4E-3</v>
      </c>
      <c r="K21" s="13">
        <v>1848</v>
      </c>
      <c r="L21" s="13">
        <v>16</v>
      </c>
      <c r="M21" s="13">
        <v>1817</v>
      </c>
      <c r="N21" s="13">
        <v>31</v>
      </c>
      <c r="O21" s="13">
        <v>1890</v>
      </c>
      <c r="P21" s="13">
        <v>21</v>
      </c>
      <c r="Q21" s="10">
        <v>191.8</v>
      </c>
      <c r="R21" s="10">
        <v>142.30000000000001</v>
      </c>
      <c r="S21" s="10">
        <v>133.80000000000001</v>
      </c>
      <c r="T21" s="10">
        <v>0.73691967575534267</v>
      </c>
      <c r="U21" s="8">
        <f>(O21-M21)/M21</f>
        <v>4.0176114474408366E-2</v>
      </c>
    </row>
    <row r="22" spans="1:34">
      <c r="A22" s="5" t="s">
        <v>35</v>
      </c>
      <c r="B22" s="6">
        <v>5.5140000000000002</v>
      </c>
      <c r="C22" s="6">
        <v>7.6999999999999999E-2</v>
      </c>
      <c r="D22" s="6">
        <v>0.32090000000000002</v>
      </c>
      <c r="E22" s="6">
        <v>4.7000000000000002E-3</v>
      </c>
      <c r="F22" s="6">
        <v>0.39850999999999998</v>
      </c>
      <c r="G22" s="6">
        <v>3.1162359999999998</v>
      </c>
      <c r="H22" s="6">
        <v>4.5641340000000002E-2</v>
      </c>
      <c r="I22" s="6">
        <v>0.12470000000000001</v>
      </c>
      <c r="J22" s="6">
        <v>1.8E-3</v>
      </c>
      <c r="K22" s="14">
        <v>1902</v>
      </c>
      <c r="L22" s="14">
        <v>12</v>
      </c>
      <c r="M22" s="14">
        <v>1793</v>
      </c>
      <c r="N22" s="14">
        <v>23</v>
      </c>
      <c r="O22" s="14">
        <v>2023</v>
      </c>
      <c r="P22" s="14">
        <v>27</v>
      </c>
      <c r="Q22" s="11">
        <v>207</v>
      </c>
      <c r="R22" s="11">
        <v>86.9</v>
      </c>
      <c r="S22" s="11">
        <v>116.4</v>
      </c>
      <c r="T22" s="11">
        <v>0.41288191577208916</v>
      </c>
      <c r="U22" s="7">
        <f>(O22-M22)/M22</f>
        <v>0.12827663134411602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>
      <c r="A23" s="5" t="s">
        <v>36</v>
      </c>
      <c r="B23" s="6">
        <v>5.16</v>
      </c>
      <c r="C23" s="6">
        <v>0.12</v>
      </c>
      <c r="D23" s="6">
        <v>0.313</v>
      </c>
      <c r="E23" s="6">
        <v>8.2000000000000007E-3</v>
      </c>
      <c r="F23" s="6">
        <v>0.90954000000000002</v>
      </c>
      <c r="G23" s="6">
        <v>3.1948880000000002</v>
      </c>
      <c r="H23" s="6">
        <v>8.3699949999999995E-2</v>
      </c>
      <c r="I23" s="6">
        <v>0.1196</v>
      </c>
      <c r="J23" s="6">
        <v>1.2999999999999999E-3</v>
      </c>
      <c r="K23" s="14">
        <v>1841</v>
      </c>
      <c r="L23" s="14">
        <v>20</v>
      </c>
      <c r="M23" s="14">
        <v>1753</v>
      </c>
      <c r="N23" s="14">
        <v>40</v>
      </c>
      <c r="O23" s="14">
        <v>1946</v>
      </c>
      <c r="P23" s="14">
        <v>19</v>
      </c>
      <c r="Q23" s="11">
        <v>695</v>
      </c>
      <c r="R23" s="11">
        <v>31.9</v>
      </c>
      <c r="S23" s="11">
        <v>31.5</v>
      </c>
      <c r="T23" s="11">
        <v>4.6146746654360866E-2</v>
      </c>
      <c r="U23" s="7">
        <f>(O23-M23)/M23</f>
        <v>0.11009697661152311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>
      <c r="A24" t="s">
        <v>37</v>
      </c>
      <c r="B24" s="1">
        <v>6.78</v>
      </c>
      <c r="C24" s="1">
        <v>9.2999999999999999E-2</v>
      </c>
      <c r="D24" s="1">
        <v>0.38790000000000002</v>
      </c>
      <c r="E24" s="1">
        <v>5.7000000000000002E-3</v>
      </c>
      <c r="F24" s="1">
        <v>0.70584999999999998</v>
      </c>
      <c r="G24" s="1">
        <v>2.5779839999999998</v>
      </c>
      <c r="H24" s="1">
        <v>3.7882209999999999E-2</v>
      </c>
      <c r="I24" s="1">
        <v>0.12670000000000001</v>
      </c>
      <c r="J24" s="1">
        <v>1.1999999999999999E-3</v>
      </c>
      <c r="K24" s="13">
        <v>2082</v>
      </c>
      <c r="L24" s="13">
        <v>12</v>
      </c>
      <c r="M24" s="13">
        <v>2112</v>
      </c>
      <c r="N24" s="13">
        <v>26</v>
      </c>
      <c r="O24" s="13">
        <v>2052</v>
      </c>
      <c r="P24" s="13">
        <v>17</v>
      </c>
      <c r="Q24" s="10">
        <v>132.19999999999999</v>
      </c>
      <c r="R24" s="10">
        <v>89</v>
      </c>
      <c r="S24" s="10">
        <v>90.3</v>
      </c>
      <c r="T24" s="10">
        <v>0.66889632107023411</v>
      </c>
      <c r="U24" s="8">
        <f>(O24-M24)/M24</f>
        <v>-2.8409090909090908E-2</v>
      </c>
    </row>
    <row r="25" spans="1:34">
      <c r="A25" t="s">
        <v>38</v>
      </c>
      <c r="B25" s="1">
        <v>5.9660000000000002</v>
      </c>
      <c r="C25" s="1">
        <v>0.09</v>
      </c>
      <c r="D25" s="1">
        <v>0.36159999999999998</v>
      </c>
      <c r="E25" s="1">
        <v>6.7000000000000002E-3</v>
      </c>
      <c r="F25" s="1">
        <v>0.70326</v>
      </c>
      <c r="G25" s="1">
        <v>2.7654869999999998</v>
      </c>
      <c r="H25" s="1">
        <v>5.1241040000000002E-2</v>
      </c>
      <c r="I25" s="1">
        <v>0.12</v>
      </c>
      <c r="J25" s="1">
        <v>1.6999999999999999E-3</v>
      </c>
      <c r="K25" s="13">
        <v>1969</v>
      </c>
      <c r="L25" s="13">
        <v>13</v>
      </c>
      <c r="M25" s="13">
        <v>1988</v>
      </c>
      <c r="N25" s="13">
        <v>32</v>
      </c>
      <c r="O25" s="13">
        <v>1951</v>
      </c>
      <c r="P25" s="13">
        <v>24</v>
      </c>
      <c r="Q25" s="10">
        <v>172.4</v>
      </c>
      <c r="R25" s="10">
        <v>63.8</v>
      </c>
      <c r="S25" s="10">
        <v>64.099999999999994</v>
      </c>
      <c r="T25" s="10">
        <v>0.36845983787767134</v>
      </c>
      <c r="U25" s="8">
        <f>(O25-M25)/M25</f>
        <v>-1.8611670020120725E-2</v>
      </c>
    </row>
    <row r="26" spans="1:34">
      <c r="A26" s="5" t="s">
        <v>39</v>
      </c>
      <c r="B26" s="6">
        <v>4.1900000000000004</v>
      </c>
      <c r="C26" s="6">
        <v>0.11</v>
      </c>
      <c r="D26" s="6">
        <v>0.26879999999999998</v>
      </c>
      <c r="E26" s="6">
        <v>8.0999999999999996E-3</v>
      </c>
      <c r="F26" s="6">
        <v>0.86426999999999998</v>
      </c>
      <c r="G26" s="6">
        <v>3.7202380000000002</v>
      </c>
      <c r="H26" s="6">
        <v>0.11210539999999999</v>
      </c>
      <c r="I26" s="6">
        <v>0.11310000000000001</v>
      </c>
      <c r="J26" s="6">
        <v>1.6999999999999999E-3</v>
      </c>
      <c r="K26" s="14">
        <v>1670</v>
      </c>
      <c r="L26" s="14">
        <v>22</v>
      </c>
      <c r="M26" s="14">
        <v>1533</v>
      </c>
      <c r="N26" s="14">
        <v>41</v>
      </c>
      <c r="O26" s="14">
        <v>1846</v>
      </c>
      <c r="P26" s="14">
        <v>27</v>
      </c>
      <c r="Q26" s="11">
        <v>677</v>
      </c>
      <c r="R26" s="11">
        <v>183.1</v>
      </c>
      <c r="S26" s="11">
        <v>166.8</v>
      </c>
      <c r="T26" s="11">
        <v>0.27027027027027023</v>
      </c>
      <c r="U26" s="7">
        <f>(O26-M26)/M26</f>
        <v>0.20417482061317677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>
      <c r="A27" t="s">
        <v>40</v>
      </c>
      <c r="B27" s="1">
        <v>10.47</v>
      </c>
      <c r="C27" s="1">
        <v>0.15</v>
      </c>
      <c r="D27" s="1">
        <v>0.46920000000000001</v>
      </c>
      <c r="E27" s="1">
        <v>7.1000000000000004E-3</v>
      </c>
      <c r="F27" s="1">
        <v>0.74868000000000001</v>
      </c>
      <c r="G27" s="1">
        <v>2.1312869999999999</v>
      </c>
      <c r="H27" s="1">
        <v>3.2250939999999999E-2</v>
      </c>
      <c r="I27" s="1">
        <v>0.16189999999999999</v>
      </c>
      <c r="J27" s="1">
        <v>1.6999999999999999E-3</v>
      </c>
      <c r="K27" s="13">
        <v>2475</v>
      </c>
      <c r="L27" s="13">
        <v>14</v>
      </c>
      <c r="M27" s="13">
        <v>2478</v>
      </c>
      <c r="N27" s="13">
        <v>31</v>
      </c>
      <c r="O27" s="13">
        <v>2472</v>
      </c>
      <c r="P27" s="13">
        <v>17</v>
      </c>
      <c r="Q27" s="10">
        <v>191.1</v>
      </c>
      <c r="R27" s="10">
        <v>135.9</v>
      </c>
      <c r="S27" s="10">
        <v>164.3</v>
      </c>
      <c r="T27" s="10">
        <v>0.71017683403167398</v>
      </c>
      <c r="U27" s="8">
        <f>(O27-M27)/M27</f>
        <v>-2.4213075060532689E-3</v>
      </c>
    </row>
    <row r="28" spans="1:34">
      <c r="A28" t="s">
        <v>41</v>
      </c>
      <c r="B28" s="1">
        <v>5.13</v>
      </c>
      <c r="C28" s="1">
        <v>0.11</v>
      </c>
      <c r="D28" s="1">
        <v>0.32500000000000001</v>
      </c>
      <c r="E28" s="1">
        <v>7.9000000000000008E-3</v>
      </c>
      <c r="F28" s="1">
        <v>0.82760999999999996</v>
      </c>
      <c r="G28" s="1">
        <v>3.0769229999999999</v>
      </c>
      <c r="H28" s="1">
        <v>7.4792899999999995E-2</v>
      </c>
      <c r="I28" s="1">
        <v>0.114</v>
      </c>
      <c r="J28" s="1">
        <v>1.6000000000000001E-3</v>
      </c>
      <c r="K28" s="13">
        <v>1843</v>
      </c>
      <c r="L28" s="13">
        <v>16</v>
      </c>
      <c r="M28" s="13">
        <v>1812</v>
      </c>
      <c r="N28" s="13">
        <v>38</v>
      </c>
      <c r="O28" s="13">
        <v>1861</v>
      </c>
      <c r="P28" s="13">
        <v>24</v>
      </c>
      <c r="Q28" s="10">
        <v>405</v>
      </c>
      <c r="R28" s="10">
        <v>486</v>
      </c>
      <c r="S28" s="10">
        <v>418</v>
      </c>
      <c r="T28" s="10">
        <v>1.1764705882352942</v>
      </c>
      <c r="U28" s="8">
        <f>(O28-M28)/M28</f>
        <v>2.7041942604856511E-2</v>
      </c>
    </row>
    <row r="29" spans="1:34">
      <c r="A29" t="s">
        <v>42</v>
      </c>
      <c r="B29" s="1">
        <v>6.26</v>
      </c>
      <c r="C29" s="1">
        <v>0.19</v>
      </c>
      <c r="D29" s="1">
        <v>0.36099999999999999</v>
      </c>
      <c r="E29" s="1">
        <v>1.2E-2</v>
      </c>
      <c r="F29" s="1">
        <v>0.93637000000000004</v>
      </c>
      <c r="G29" s="1">
        <v>2.7700830000000001</v>
      </c>
      <c r="H29" s="1">
        <v>9.2080319999999993E-2</v>
      </c>
      <c r="I29" s="1">
        <v>0.1258</v>
      </c>
      <c r="J29" s="1">
        <v>1.4E-3</v>
      </c>
      <c r="K29" s="13">
        <v>2005</v>
      </c>
      <c r="L29" s="13">
        <v>27</v>
      </c>
      <c r="M29" s="13">
        <v>1982</v>
      </c>
      <c r="N29" s="13">
        <v>54</v>
      </c>
      <c r="O29" s="13">
        <v>2036</v>
      </c>
      <c r="P29" s="13">
        <v>20</v>
      </c>
      <c r="Q29" s="10">
        <v>559</v>
      </c>
      <c r="R29" s="10">
        <v>251.2</v>
      </c>
      <c r="S29" s="10">
        <v>268</v>
      </c>
      <c r="T29" s="10">
        <v>0.46948356807511737</v>
      </c>
      <c r="U29" s="8">
        <f>(O29-M29)/M29</f>
        <v>2.7245206861755803E-2</v>
      </c>
    </row>
    <row r="30" spans="1:34">
      <c r="A30" t="s">
        <v>43</v>
      </c>
      <c r="B30" s="1">
        <v>5.38</v>
      </c>
      <c r="C30" s="1">
        <v>9.2999999999999999E-2</v>
      </c>
      <c r="D30" s="1">
        <v>0.33760000000000001</v>
      </c>
      <c r="E30" s="1">
        <v>8.2000000000000007E-3</v>
      </c>
      <c r="F30" s="1">
        <v>0.67493999999999998</v>
      </c>
      <c r="G30" s="1">
        <v>2.9620850000000001</v>
      </c>
      <c r="H30" s="1">
        <v>7.1946380000000004E-2</v>
      </c>
      <c r="I30" s="1">
        <v>0.11559999999999999</v>
      </c>
      <c r="J30" s="1">
        <v>2.0999999999999999E-3</v>
      </c>
      <c r="K30" s="13">
        <v>1881</v>
      </c>
      <c r="L30" s="13">
        <v>15</v>
      </c>
      <c r="M30" s="13">
        <v>1874</v>
      </c>
      <c r="N30" s="13">
        <v>39</v>
      </c>
      <c r="O30" s="13">
        <v>1884</v>
      </c>
      <c r="P30" s="13">
        <v>31</v>
      </c>
      <c r="Q30" s="10">
        <v>263.3</v>
      </c>
      <c r="R30" s="10">
        <v>180.8</v>
      </c>
      <c r="S30" s="10">
        <v>174.6</v>
      </c>
      <c r="T30" s="10">
        <v>0.68634179821551133</v>
      </c>
      <c r="U30" s="8">
        <f>(O30-M30)/M30</f>
        <v>5.3361792956243331E-3</v>
      </c>
    </row>
    <row r="31" spans="1:34">
      <c r="A31" t="s">
        <v>44</v>
      </c>
      <c r="B31" s="1">
        <v>7.18</v>
      </c>
      <c r="C31" s="1">
        <v>0.12</v>
      </c>
      <c r="D31" s="1">
        <v>0.3906</v>
      </c>
      <c r="E31" s="1">
        <v>7.4000000000000003E-3</v>
      </c>
      <c r="F31" s="1">
        <v>0.65512999999999999</v>
      </c>
      <c r="G31" s="1">
        <v>2.5601639999999999</v>
      </c>
      <c r="H31" s="1">
        <v>4.850285E-2</v>
      </c>
      <c r="I31" s="1">
        <v>0.1336</v>
      </c>
      <c r="J31" s="1">
        <v>1.9E-3</v>
      </c>
      <c r="K31" s="13">
        <v>2136</v>
      </c>
      <c r="L31" s="13">
        <v>14</v>
      </c>
      <c r="M31" s="13">
        <v>2131</v>
      </c>
      <c r="N31" s="13">
        <v>32</v>
      </c>
      <c r="O31" s="13">
        <v>2141</v>
      </c>
      <c r="P31" s="13">
        <v>25</v>
      </c>
      <c r="Q31" s="10">
        <v>92.4</v>
      </c>
      <c r="R31" s="10">
        <v>45.2</v>
      </c>
      <c r="S31" s="10">
        <v>48</v>
      </c>
      <c r="T31" s="10">
        <v>0.4906771344455349</v>
      </c>
      <c r="U31" s="8">
        <f>(O31-M31)/M31</f>
        <v>4.692632566870014E-3</v>
      </c>
    </row>
    <row r="32" spans="1:34">
      <c r="A32" t="s">
        <v>45</v>
      </c>
      <c r="B32" s="1">
        <v>5.84</v>
      </c>
      <c r="C32" s="1">
        <v>0.12</v>
      </c>
      <c r="D32" s="1">
        <v>0.34239999999999998</v>
      </c>
      <c r="E32" s="1">
        <v>7.9000000000000008E-3</v>
      </c>
      <c r="F32" s="1">
        <v>0.76407000000000003</v>
      </c>
      <c r="G32" s="1">
        <v>2.9205610000000002</v>
      </c>
      <c r="H32" s="1">
        <v>6.7384429999999995E-2</v>
      </c>
      <c r="I32" s="1">
        <v>0.12379999999999999</v>
      </c>
      <c r="J32" s="1">
        <v>1.9E-3</v>
      </c>
      <c r="K32" s="13">
        <v>1950</v>
      </c>
      <c r="L32" s="13">
        <v>17</v>
      </c>
      <c r="M32" s="13">
        <v>1897</v>
      </c>
      <c r="N32" s="13">
        <v>38</v>
      </c>
      <c r="O32" s="13">
        <v>2009</v>
      </c>
      <c r="P32" s="13">
        <v>27</v>
      </c>
      <c r="Q32" s="10">
        <v>264</v>
      </c>
      <c r="R32" s="10">
        <v>44.2</v>
      </c>
      <c r="S32" s="10">
        <v>64.8</v>
      </c>
      <c r="T32" s="10">
        <v>0.16920473773265651</v>
      </c>
      <c r="U32" s="8">
        <f>(O32-M32)/M32</f>
        <v>5.9040590405904057E-2</v>
      </c>
    </row>
    <row r="33" spans="1:34">
      <c r="A33" t="s">
        <v>46</v>
      </c>
      <c r="B33" s="1">
        <v>5.4729999999999999</v>
      </c>
      <c r="C33" s="1">
        <v>0.08</v>
      </c>
      <c r="D33" s="1">
        <v>0.34460000000000002</v>
      </c>
      <c r="E33" s="1">
        <v>5.5999999999999999E-3</v>
      </c>
      <c r="F33" s="1">
        <v>0.67591999999999997</v>
      </c>
      <c r="G33" s="1">
        <v>2.9019149999999998</v>
      </c>
      <c r="H33" s="1">
        <v>4.7158230000000002E-2</v>
      </c>
      <c r="I33" s="1">
        <v>0.1147</v>
      </c>
      <c r="J33" s="1">
        <v>1.4E-3</v>
      </c>
      <c r="K33" s="13">
        <v>1895</v>
      </c>
      <c r="L33" s="13">
        <v>13</v>
      </c>
      <c r="M33" s="13">
        <v>1908</v>
      </c>
      <c r="N33" s="13">
        <v>27</v>
      </c>
      <c r="O33" s="13">
        <v>1870</v>
      </c>
      <c r="P33" s="13">
        <v>23</v>
      </c>
      <c r="Q33" s="10">
        <v>191.3</v>
      </c>
      <c r="R33" s="10">
        <v>96.4</v>
      </c>
      <c r="S33" s="10">
        <v>90.5</v>
      </c>
      <c r="T33" s="10">
        <v>0.50150451354062187</v>
      </c>
      <c r="U33" s="8">
        <f>(O33-M33)/M33</f>
        <v>-1.9916142557651992E-2</v>
      </c>
    </row>
    <row r="34" spans="1:34">
      <c r="A34" t="s">
        <v>47</v>
      </c>
      <c r="B34" s="1">
        <v>5.1539999999999999</v>
      </c>
      <c r="C34" s="1">
        <v>7.5999999999999998E-2</v>
      </c>
      <c r="D34" s="1">
        <v>0.3271</v>
      </c>
      <c r="E34" s="1">
        <v>5.7000000000000002E-3</v>
      </c>
      <c r="F34" s="1">
        <v>0.31074000000000002</v>
      </c>
      <c r="G34" s="1">
        <v>3.057169</v>
      </c>
      <c r="H34" s="1">
        <v>5.3273809999999998E-2</v>
      </c>
      <c r="I34" s="1">
        <v>0.1142</v>
      </c>
      <c r="J34" s="1">
        <v>1.5E-3</v>
      </c>
      <c r="K34" s="13">
        <v>1844</v>
      </c>
      <c r="L34" s="13">
        <v>13</v>
      </c>
      <c r="M34" s="13">
        <v>1823</v>
      </c>
      <c r="N34" s="13">
        <v>28</v>
      </c>
      <c r="O34" s="13">
        <v>1863</v>
      </c>
      <c r="P34" s="13">
        <v>23</v>
      </c>
      <c r="Q34" s="10">
        <v>215.1</v>
      </c>
      <c r="R34" s="10">
        <v>131</v>
      </c>
      <c r="S34" s="10">
        <v>118.2</v>
      </c>
      <c r="T34" s="10">
        <v>0.61087354917532066</v>
      </c>
      <c r="U34" s="8">
        <f>(O34-M34)/M34</f>
        <v>2.1941854086670324E-2</v>
      </c>
    </row>
    <row r="35" spans="1:34">
      <c r="A35" t="s">
        <v>48</v>
      </c>
      <c r="B35" s="1">
        <v>10.36</v>
      </c>
      <c r="C35" s="1">
        <v>0.14000000000000001</v>
      </c>
      <c r="D35" s="1">
        <v>0.46650000000000003</v>
      </c>
      <c r="E35" s="1">
        <v>6.8999999999999999E-3</v>
      </c>
      <c r="F35" s="1">
        <v>0.65988000000000002</v>
      </c>
      <c r="G35" s="1">
        <v>2.1436229999999998</v>
      </c>
      <c r="H35" s="1">
        <v>3.1706320000000003E-2</v>
      </c>
      <c r="I35" s="1">
        <v>0.16120000000000001</v>
      </c>
      <c r="J35" s="1">
        <v>1.8E-3</v>
      </c>
      <c r="K35" s="13">
        <v>2468</v>
      </c>
      <c r="L35" s="13">
        <v>13</v>
      </c>
      <c r="M35" s="13">
        <v>2467</v>
      </c>
      <c r="N35" s="13">
        <v>30</v>
      </c>
      <c r="O35" s="13">
        <v>2468</v>
      </c>
      <c r="P35" s="13">
        <v>18</v>
      </c>
      <c r="Q35" s="10">
        <v>232</v>
      </c>
      <c r="R35" s="10">
        <v>278</v>
      </c>
      <c r="S35" s="10">
        <v>330</v>
      </c>
      <c r="T35" s="10">
        <v>1.1862396204033214</v>
      </c>
      <c r="U35" s="8">
        <f>(O35-M35)/M35</f>
        <v>4.0535062829347385E-4</v>
      </c>
    </row>
    <row r="36" spans="1:34">
      <c r="A36" t="s">
        <v>49</v>
      </c>
      <c r="B36" s="1">
        <v>4.9370000000000003</v>
      </c>
      <c r="C36" s="1">
        <v>8.5000000000000006E-2</v>
      </c>
      <c r="D36" s="1">
        <v>0.31080000000000002</v>
      </c>
      <c r="E36" s="1">
        <v>5.4000000000000003E-3</v>
      </c>
      <c r="F36" s="1">
        <v>0.65829000000000004</v>
      </c>
      <c r="G36" s="1">
        <v>3.2175029999999998</v>
      </c>
      <c r="H36" s="1">
        <v>5.5902569999999999E-2</v>
      </c>
      <c r="I36" s="1">
        <v>0.1152</v>
      </c>
      <c r="J36" s="1">
        <v>1.6999999999999999E-3</v>
      </c>
      <c r="K36" s="13">
        <v>1807</v>
      </c>
      <c r="L36" s="13">
        <v>14</v>
      </c>
      <c r="M36" s="13">
        <v>1743</v>
      </c>
      <c r="N36" s="13">
        <v>27</v>
      </c>
      <c r="O36" s="13">
        <v>1877</v>
      </c>
      <c r="P36" s="13">
        <v>25</v>
      </c>
      <c r="Q36" s="10">
        <v>86.5</v>
      </c>
      <c r="R36" s="10">
        <v>33.229999999999997</v>
      </c>
      <c r="S36" s="10">
        <v>30.4</v>
      </c>
      <c r="T36" s="10">
        <v>0.38461538461538458</v>
      </c>
      <c r="U36" s="8">
        <f>(O36-M36)/M36</f>
        <v>7.6878944348823863E-2</v>
      </c>
    </row>
    <row r="37" spans="1:34">
      <c r="A37" t="s">
        <v>50</v>
      </c>
      <c r="B37" s="1">
        <v>5.6</v>
      </c>
      <c r="C37" s="1">
        <v>0.14000000000000001</v>
      </c>
      <c r="D37" s="1">
        <v>0.34360000000000002</v>
      </c>
      <c r="E37" s="1">
        <v>9.4999999999999998E-3</v>
      </c>
      <c r="F37" s="1">
        <v>0.64188000000000001</v>
      </c>
      <c r="G37" s="1">
        <v>2.910361</v>
      </c>
      <c r="H37" s="1">
        <v>8.0466899999999994E-2</v>
      </c>
      <c r="I37" s="1">
        <v>0.11849999999999999</v>
      </c>
      <c r="J37" s="1">
        <v>2.5999999999999999E-3</v>
      </c>
      <c r="K37" s="13">
        <v>1915</v>
      </c>
      <c r="L37" s="13">
        <v>21</v>
      </c>
      <c r="M37" s="13">
        <v>1903</v>
      </c>
      <c r="N37" s="13">
        <v>46</v>
      </c>
      <c r="O37" s="13">
        <v>1928</v>
      </c>
      <c r="P37" s="13">
        <v>39</v>
      </c>
      <c r="Q37" s="10">
        <v>280</v>
      </c>
      <c r="R37" s="10">
        <v>397</v>
      </c>
      <c r="S37" s="10">
        <v>366</v>
      </c>
      <c r="T37" s="10">
        <v>1.3351134846461949</v>
      </c>
      <c r="U37" s="8">
        <f>(O37-M37)/M37</f>
        <v>1.3137151865475564E-2</v>
      </c>
    </row>
    <row r="38" spans="1:34">
      <c r="A38" t="s">
        <v>51</v>
      </c>
      <c r="B38" s="1">
        <v>5.2530000000000001</v>
      </c>
      <c r="C38" s="1">
        <v>0.1</v>
      </c>
      <c r="D38" s="1">
        <v>0.33500000000000002</v>
      </c>
      <c r="E38" s="1">
        <v>7.4999999999999997E-3</v>
      </c>
      <c r="F38" s="1">
        <v>0.82737000000000005</v>
      </c>
      <c r="G38" s="1">
        <v>2.9850750000000001</v>
      </c>
      <c r="H38" s="1">
        <v>6.6830029999999999E-2</v>
      </c>
      <c r="I38" s="1">
        <v>0.1135</v>
      </c>
      <c r="J38" s="1">
        <v>1.4E-3</v>
      </c>
      <c r="K38" s="13">
        <v>1859</v>
      </c>
      <c r="L38" s="13">
        <v>17</v>
      </c>
      <c r="M38" s="13">
        <v>1861</v>
      </c>
      <c r="N38" s="13">
        <v>36</v>
      </c>
      <c r="O38" s="13">
        <v>1856</v>
      </c>
      <c r="P38" s="13">
        <v>23</v>
      </c>
      <c r="Q38" s="10">
        <v>410</v>
      </c>
      <c r="R38" s="10">
        <v>149.9</v>
      </c>
      <c r="S38" s="10">
        <v>143.1</v>
      </c>
      <c r="T38" s="10">
        <v>0.36469730123997085</v>
      </c>
      <c r="U38" s="8">
        <f>(O38-M38)/M38</f>
        <v>-2.6867275658248252E-3</v>
      </c>
    </row>
    <row r="39" spans="1:34">
      <c r="A39" t="s">
        <v>52</v>
      </c>
      <c r="B39" s="1">
        <v>5.88</v>
      </c>
      <c r="C39" s="1">
        <v>0.13</v>
      </c>
      <c r="D39" s="1">
        <v>0.35349999999999998</v>
      </c>
      <c r="E39" s="1">
        <v>9.9000000000000008E-3</v>
      </c>
      <c r="F39" s="1">
        <v>0.90181999999999995</v>
      </c>
      <c r="G39" s="1">
        <v>2.8288540000000002</v>
      </c>
      <c r="H39" s="1">
        <v>7.9223929999999998E-2</v>
      </c>
      <c r="I39" s="1">
        <v>0.11990000000000001</v>
      </c>
      <c r="J39" s="1">
        <v>1.4E-3</v>
      </c>
      <c r="K39" s="13">
        <v>1955</v>
      </c>
      <c r="L39" s="13">
        <v>21</v>
      </c>
      <c r="M39" s="13">
        <v>1949</v>
      </c>
      <c r="N39" s="13">
        <v>47</v>
      </c>
      <c r="O39" s="13">
        <v>1952</v>
      </c>
      <c r="P39" s="13">
        <v>22</v>
      </c>
      <c r="Q39" s="10">
        <v>423</v>
      </c>
      <c r="R39" s="10">
        <v>201.3</v>
      </c>
      <c r="S39" s="10">
        <v>200.8</v>
      </c>
      <c r="T39" s="10">
        <v>0.48053820278712156</v>
      </c>
      <c r="U39" s="8">
        <f>(O39-M39)/M39</f>
        <v>1.5392508978963571E-3</v>
      </c>
    </row>
    <row r="40" spans="1:34">
      <c r="A40" t="s">
        <v>53</v>
      </c>
      <c r="B40" s="1">
        <v>6</v>
      </c>
      <c r="C40" s="1">
        <v>0.12</v>
      </c>
      <c r="D40" s="1">
        <v>0.36109999999999998</v>
      </c>
      <c r="E40" s="1">
        <v>8.8999999999999999E-3</v>
      </c>
      <c r="F40" s="1">
        <v>0.90934999999999999</v>
      </c>
      <c r="G40" s="1">
        <v>2.7693159999999999</v>
      </c>
      <c r="H40" s="1">
        <v>6.8255090000000004E-2</v>
      </c>
      <c r="I40" s="1">
        <v>0.11990000000000001</v>
      </c>
      <c r="J40" s="1">
        <v>1.2999999999999999E-3</v>
      </c>
      <c r="K40" s="13">
        <v>1977</v>
      </c>
      <c r="L40" s="13">
        <v>17</v>
      </c>
      <c r="M40" s="13">
        <v>1985</v>
      </c>
      <c r="N40" s="13">
        <v>43</v>
      </c>
      <c r="O40" s="13">
        <v>1952</v>
      </c>
      <c r="P40" s="13">
        <v>19</v>
      </c>
      <c r="Q40" s="10">
        <v>420</v>
      </c>
      <c r="R40" s="10">
        <v>235.6</v>
      </c>
      <c r="S40" s="10">
        <v>226.2</v>
      </c>
      <c r="T40" s="10">
        <v>0.56465273856578202</v>
      </c>
      <c r="U40" s="8">
        <f>(O40-M40)/M40</f>
        <v>-1.6624685138539042E-2</v>
      </c>
    </row>
    <row r="41" spans="1:34">
      <c r="A41" t="s">
        <v>54</v>
      </c>
      <c r="B41" s="1">
        <v>5.63</v>
      </c>
      <c r="C41" s="1">
        <v>0.13</v>
      </c>
      <c r="D41" s="1">
        <v>0.35</v>
      </c>
      <c r="E41" s="1">
        <v>7.4000000000000003E-3</v>
      </c>
      <c r="F41" s="1">
        <v>0.45993000000000001</v>
      </c>
      <c r="G41" s="1">
        <v>2.8571430000000002</v>
      </c>
      <c r="H41" s="1">
        <v>6.0408160000000002E-2</v>
      </c>
      <c r="I41" s="1">
        <v>0.11609999999999999</v>
      </c>
      <c r="J41" s="1">
        <v>2.5999999999999999E-3</v>
      </c>
      <c r="K41" s="13">
        <v>1919</v>
      </c>
      <c r="L41" s="13">
        <v>20</v>
      </c>
      <c r="M41" s="13">
        <v>1934</v>
      </c>
      <c r="N41" s="13">
        <v>35</v>
      </c>
      <c r="O41" s="13">
        <v>1892</v>
      </c>
      <c r="P41" s="13">
        <v>40</v>
      </c>
      <c r="Q41" s="10">
        <v>202.8</v>
      </c>
      <c r="R41" s="10">
        <v>137.30000000000001</v>
      </c>
      <c r="S41" s="10">
        <v>124.1</v>
      </c>
      <c r="T41" s="10">
        <v>0.67980965329707677</v>
      </c>
      <c r="U41" s="8">
        <f>(O41-M41)/M41</f>
        <v>-2.1716649431230611E-2</v>
      </c>
    </row>
    <row r="42" spans="1:34">
      <c r="A42" t="s">
        <v>55</v>
      </c>
      <c r="B42" s="1">
        <v>5.38</v>
      </c>
      <c r="C42" s="1">
        <v>0.12</v>
      </c>
      <c r="D42" s="1">
        <v>0.33300000000000002</v>
      </c>
      <c r="E42" s="1">
        <v>7.3000000000000001E-3</v>
      </c>
      <c r="F42" s="1">
        <v>0.72353999999999996</v>
      </c>
      <c r="G42" s="1">
        <v>3.0030030000000001</v>
      </c>
      <c r="H42" s="1">
        <v>6.5831600000000004E-2</v>
      </c>
      <c r="I42" s="1">
        <v>0.1167</v>
      </c>
      <c r="J42" s="1">
        <v>2E-3</v>
      </c>
      <c r="K42" s="13">
        <v>1880</v>
      </c>
      <c r="L42" s="13">
        <v>19</v>
      </c>
      <c r="M42" s="13">
        <v>1852</v>
      </c>
      <c r="N42" s="13">
        <v>35</v>
      </c>
      <c r="O42" s="13">
        <v>1902</v>
      </c>
      <c r="P42" s="13">
        <v>30</v>
      </c>
      <c r="Q42" s="10">
        <v>315</v>
      </c>
      <c r="R42" s="10">
        <v>110.5</v>
      </c>
      <c r="S42" s="10">
        <v>100.9</v>
      </c>
      <c r="T42" s="10">
        <v>0.35211267605633806</v>
      </c>
      <c r="U42" s="8">
        <f>(O42-M42)/M42</f>
        <v>2.6997840172786176E-2</v>
      </c>
    </row>
    <row r="43" spans="1:34">
      <c r="A43" t="s">
        <v>56</v>
      </c>
      <c r="B43" s="1">
        <v>5.4480000000000004</v>
      </c>
      <c r="C43" s="1">
        <v>7.4999999999999997E-2</v>
      </c>
      <c r="D43" s="1">
        <v>0.34339999999999998</v>
      </c>
      <c r="E43" s="1">
        <v>5.8999999999999999E-3</v>
      </c>
      <c r="F43" s="1">
        <v>0.70642000000000005</v>
      </c>
      <c r="G43" s="1">
        <v>2.9120560000000002</v>
      </c>
      <c r="H43" s="1">
        <v>5.0032409999999999E-2</v>
      </c>
      <c r="I43" s="1">
        <v>0.1149</v>
      </c>
      <c r="J43" s="1">
        <v>1.4E-3</v>
      </c>
      <c r="K43" s="13">
        <v>1891</v>
      </c>
      <c r="L43" s="13">
        <v>12</v>
      </c>
      <c r="M43" s="13">
        <v>1902</v>
      </c>
      <c r="N43" s="13">
        <v>28</v>
      </c>
      <c r="O43" s="13">
        <v>1874</v>
      </c>
      <c r="P43" s="13">
        <v>22</v>
      </c>
      <c r="Q43" s="10">
        <v>218.1</v>
      </c>
      <c r="R43" s="10">
        <v>111</v>
      </c>
      <c r="S43" s="10">
        <v>102.7</v>
      </c>
      <c r="T43" s="10">
        <v>0.51072522982635338</v>
      </c>
      <c r="U43" s="8">
        <f>(O43-M43)/M43</f>
        <v>-1.4721345951629864E-2</v>
      </c>
    </row>
    <row r="44" spans="1:34">
      <c r="A44" s="5" t="s">
        <v>57</v>
      </c>
      <c r="B44" s="6">
        <v>4.1100000000000003</v>
      </c>
      <c r="C44" s="6">
        <v>0.13</v>
      </c>
      <c r="D44" s="6">
        <v>0.25700000000000001</v>
      </c>
      <c r="E44" s="6">
        <v>9.5999999999999992E-3</v>
      </c>
      <c r="F44" s="6">
        <v>0.89593</v>
      </c>
      <c r="G44" s="6">
        <v>3.891051</v>
      </c>
      <c r="H44" s="6">
        <v>0.14534659999999999</v>
      </c>
      <c r="I44" s="6">
        <v>0.11550000000000001</v>
      </c>
      <c r="J44" s="6">
        <v>1.8E-3</v>
      </c>
      <c r="K44" s="14">
        <v>1653</v>
      </c>
      <c r="L44" s="14">
        <v>25</v>
      </c>
      <c r="M44" s="14">
        <v>1472</v>
      </c>
      <c r="N44" s="14">
        <v>49</v>
      </c>
      <c r="O44" s="14">
        <v>1883</v>
      </c>
      <c r="P44" s="14">
        <v>28</v>
      </c>
      <c r="Q44" s="11">
        <v>559</v>
      </c>
      <c r="R44" s="11">
        <v>252.9</v>
      </c>
      <c r="S44" s="11">
        <v>196.5</v>
      </c>
      <c r="T44" s="11">
        <v>0.45724737082761779</v>
      </c>
      <c r="U44" s="7">
        <f>(O44-M44)/M44</f>
        <v>0.27921195652173914</v>
      </c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>
      <c r="A45" t="s">
        <v>58</v>
      </c>
      <c r="B45" s="1">
        <v>9.51</v>
      </c>
      <c r="C45" s="1">
        <v>0.19</v>
      </c>
      <c r="D45" s="1">
        <v>0.43959999999999999</v>
      </c>
      <c r="E45" s="1">
        <v>9.1000000000000004E-3</v>
      </c>
      <c r="F45" s="1">
        <v>0.70399</v>
      </c>
      <c r="G45" s="1">
        <v>2.2747950000000001</v>
      </c>
      <c r="H45" s="1">
        <v>4.708971E-2</v>
      </c>
      <c r="I45" s="1">
        <v>0.15609999999999999</v>
      </c>
      <c r="J45" s="1">
        <v>2.3999999999999998E-3</v>
      </c>
      <c r="K45" s="13">
        <v>2386</v>
      </c>
      <c r="L45" s="13">
        <v>19</v>
      </c>
      <c r="M45" s="13">
        <v>2347</v>
      </c>
      <c r="N45" s="13">
        <v>41</v>
      </c>
      <c r="O45" s="13">
        <v>2410</v>
      </c>
      <c r="P45" s="13">
        <v>26</v>
      </c>
      <c r="Q45" s="10">
        <v>351.5</v>
      </c>
      <c r="R45" s="10">
        <v>267</v>
      </c>
      <c r="S45" s="10">
        <v>316</v>
      </c>
      <c r="T45" s="10">
        <v>0.75075075075075071</v>
      </c>
      <c r="U45" s="8">
        <f>(O45-M45)/M45</f>
        <v>2.684277801448658E-2</v>
      </c>
    </row>
    <row r="46" spans="1:34">
      <c r="A46" t="s">
        <v>59</v>
      </c>
      <c r="B46" s="1">
        <v>5.3390000000000004</v>
      </c>
      <c r="C46" s="1">
        <v>7.4999999999999997E-2</v>
      </c>
      <c r="D46" s="1">
        <v>0.33639999999999998</v>
      </c>
      <c r="E46" s="1">
        <v>4.5999999999999999E-3</v>
      </c>
      <c r="F46" s="1">
        <v>0.59028000000000003</v>
      </c>
      <c r="G46" s="1">
        <v>2.9726520000000001</v>
      </c>
      <c r="H46" s="1">
        <v>4.0648620000000003E-2</v>
      </c>
      <c r="I46" s="1">
        <v>0.1143</v>
      </c>
      <c r="J46" s="1">
        <v>1.4E-3</v>
      </c>
      <c r="K46" s="13">
        <v>1874</v>
      </c>
      <c r="L46" s="13">
        <v>12</v>
      </c>
      <c r="M46" s="13">
        <v>1868</v>
      </c>
      <c r="N46" s="13">
        <v>22</v>
      </c>
      <c r="O46" s="13">
        <v>1864</v>
      </c>
      <c r="P46" s="13">
        <v>22</v>
      </c>
      <c r="Q46" s="10">
        <v>129.69999999999999</v>
      </c>
      <c r="R46" s="10">
        <v>102.1</v>
      </c>
      <c r="S46" s="10">
        <v>90.2</v>
      </c>
      <c r="T46" s="10">
        <v>0.78696781301644769</v>
      </c>
      <c r="U46" s="8">
        <f>(O46-M46)/M46</f>
        <v>-2.1413276231263384E-3</v>
      </c>
    </row>
    <row r="47" spans="1:34">
      <c r="A47" t="s">
        <v>60</v>
      </c>
      <c r="B47" s="1">
        <v>5.9249999999999998</v>
      </c>
      <c r="C47" s="1">
        <v>8.5000000000000006E-2</v>
      </c>
      <c r="D47" s="1">
        <v>0.35199999999999998</v>
      </c>
      <c r="E47" s="1">
        <v>5.3E-3</v>
      </c>
      <c r="F47" s="1">
        <v>0.68176999999999999</v>
      </c>
      <c r="G47" s="1">
        <v>2.8409089999999999</v>
      </c>
      <c r="H47" s="1">
        <v>4.2775050000000002E-2</v>
      </c>
      <c r="I47" s="1">
        <v>0.1215</v>
      </c>
      <c r="J47" s="1">
        <v>1.5E-3</v>
      </c>
      <c r="K47" s="13">
        <v>1964</v>
      </c>
      <c r="L47" s="13">
        <v>13</v>
      </c>
      <c r="M47" s="13">
        <v>1943</v>
      </c>
      <c r="N47" s="13">
        <v>26</v>
      </c>
      <c r="O47" s="13">
        <v>1973</v>
      </c>
      <c r="P47" s="13">
        <v>21</v>
      </c>
      <c r="Q47" s="10">
        <v>198</v>
      </c>
      <c r="R47" s="10">
        <v>182</v>
      </c>
      <c r="S47" s="10">
        <v>174</v>
      </c>
      <c r="T47" s="10">
        <v>0.92302012183865612</v>
      </c>
      <c r="U47" s="8">
        <f>(O47-M47)/M47</f>
        <v>1.5440041173443129E-2</v>
      </c>
    </row>
    <row r="48" spans="1:34">
      <c r="A48" t="s">
        <v>61</v>
      </c>
      <c r="B48" s="1">
        <v>5.33</v>
      </c>
      <c r="C48" s="1">
        <v>0.12</v>
      </c>
      <c r="D48" s="1">
        <v>0.3387</v>
      </c>
      <c r="E48" s="1">
        <v>7.7000000000000002E-3</v>
      </c>
      <c r="F48" s="1">
        <v>0.85453999999999997</v>
      </c>
      <c r="G48" s="1">
        <v>2.9524650000000001</v>
      </c>
      <c r="H48" s="1">
        <v>6.7121299999999995E-2</v>
      </c>
      <c r="I48" s="1">
        <v>0.1132</v>
      </c>
      <c r="J48" s="1">
        <v>1.2999999999999999E-3</v>
      </c>
      <c r="K48" s="13">
        <v>1870</v>
      </c>
      <c r="L48" s="13">
        <v>20</v>
      </c>
      <c r="M48" s="13">
        <v>1878</v>
      </c>
      <c r="N48" s="13">
        <v>37</v>
      </c>
      <c r="O48" s="13">
        <v>1848</v>
      </c>
      <c r="P48" s="13">
        <v>20</v>
      </c>
      <c r="Q48" s="10">
        <v>442</v>
      </c>
      <c r="R48" s="10">
        <v>215.5</v>
      </c>
      <c r="S48" s="10">
        <v>193.2</v>
      </c>
      <c r="T48" s="10">
        <v>0.48828125</v>
      </c>
      <c r="U48" s="8">
        <f>(O48-M48)/M48</f>
        <v>-1.5974440894568689E-2</v>
      </c>
    </row>
    <row r="49" spans="1:34">
      <c r="A49" t="s">
        <v>62</v>
      </c>
      <c r="B49" s="1">
        <v>5.1040000000000001</v>
      </c>
      <c r="C49" s="1">
        <v>8.4000000000000005E-2</v>
      </c>
      <c r="D49" s="1">
        <v>0.32379999999999998</v>
      </c>
      <c r="E49" s="1">
        <v>5.1999999999999998E-3</v>
      </c>
      <c r="F49" s="1">
        <v>0.69977999999999996</v>
      </c>
      <c r="G49" s="1">
        <v>3.0883259999999999</v>
      </c>
      <c r="H49" s="1">
        <v>4.9596340000000003E-2</v>
      </c>
      <c r="I49" s="1">
        <v>0.1138</v>
      </c>
      <c r="J49" s="1">
        <v>1.4E-3</v>
      </c>
      <c r="K49" s="13">
        <v>1835</v>
      </c>
      <c r="L49" s="13">
        <v>14</v>
      </c>
      <c r="M49" s="13">
        <v>1807</v>
      </c>
      <c r="N49" s="13">
        <v>25</v>
      </c>
      <c r="O49" s="13">
        <v>1857</v>
      </c>
      <c r="P49" s="13">
        <v>22</v>
      </c>
      <c r="Q49" s="10">
        <v>116.5</v>
      </c>
      <c r="R49" s="10">
        <v>75.099999999999994</v>
      </c>
      <c r="S49" s="10">
        <v>67.2</v>
      </c>
      <c r="T49" s="10">
        <v>0.64061499039077519</v>
      </c>
      <c r="U49" s="8">
        <f>(O49-M49)/M49</f>
        <v>2.7670171555063641E-2</v>
      </c>
    </row>
    <row r="50" spans="1:34">
      <c r="A50" s="5" t="s">
        <v>63</v>
      </c>
      <c r="B50" s="6">
        <v>4.75</v>
      </c>
      <c r="C50" s="6">
        <v>0.13</v>
      </c>
      <c r="D50" s="6">
        <v>0.28460000000000002</v>
      </c>
      <c r="E50" s="6">
        <v>8.0999999999999996E-3</v>
      </c>
      <c r="F50" s="6">
        <v>0.86414999999999997</v>
      </c>
      <c r="G50" s="6">
        <v>3.513703</v>
      </c>
      <c r="H50" s="6">
        <v>0.1000035</v>
      </c>
      <c r="I50" s="6">
        <v>0.1207</v>
      </c>
      <c r="J50" s="6">
        <v>1.6999999999999999E-3</v>
      </c>
      <c r="K50" s="14">
        <v>1775</v>
      </c>
      <c r="L50" s="14">
        <v>22</v>
      </c>
      <c r="M50" s="14">
        <v>1619</v>
      </c>
      <c r="N50" s="14">
        <v>39</v>
      </c>
      <c r="O50" s="14">
        <v>1962</v>
      </c>
      <c r="P50" s="14">
        <v>25</v>
      </c>
      <c r="Q50" s="11">
        <v>345</v>
      </c>
      <c r="R50" s="11">
        <v>88.3</v>
      </c>
      <c r="S50" s="11">
        <v>81.900000000000006</v>
      </c>
      <c r="T50" s="11">
        <v>0.25380710659898476</v>
      </c>
      <c r="U50" s="7">
        <f>(O50-M50)/M50</f>
        <v>0.21185917232859791</v>
      </c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>
      <c r="A51" t="s">
        <v>64</v>
      </c>
      <c r="B51" s="1">
        <v>6.12</v>
      </c>
      <c r="C51" s="1">
        <v>0.16</v>
      </c>
      <c r="D51" s="1">
        <v>0.35899999999999999</v>
      </c>
      <c r="E51" s="1">
        <v>0.01</v>
      </c>
      <c r="F51" s="1">
        <v>0.74822999999999995</v>
      </c>
      <c r="G51" s="1">
        <v>2.7855150000000002</v>
      </c>
      <c r="H51" s="1">
        <v>7.759096E-2</v>
      </c>
      <c r="I51" s="1">
        <v>0.123</v>
      </c>
      <c r="J51" s="1">
        <v>2.3E-3</v>
      </c>
      <c r="K51" s="13">
        <v>1992</v>
      </c>
      <c r="L51" s="13">
        <v>23</v>
      </c>
      <c r="M51" s="13">
        <v>1975</v>
      </c>
      <c r="N51" s="13">
        <v>47</v>
      </c>
      <c r="O51" s="13">
        <v>1996</v>
      </c>
      <c r="P51" s="13">
        <v>34</v>
      </c>
      <c r="Q51" s="10">
        <v>235.7</v>
      </c>
      <c r="R51" s="10">
        <v>93.4</v>
      </c>
      <c r="S51" s="10">
        <v>85.5</v>
      </c>
      <c r="T51" s="10">
        <v>0.39416633819471819</v>
      </c>
      <c r="U51" s="8">
        <f>(O51-M51)/M51</f>
        <v>1.0632911392405063E-2</v>
      </c>
    </row>
    <row r="52" spans="1:34">
      <c r="A52" t="s">
        <v>65</v>
      </c>
      <c r="B52" s="1">
        <v>10.11</v>
      </c>
      <c r="C52" s="1">
        <v>0.14000000000000001</v>
      </c>
      <c r="D52" s="1">
        <v>0.46150000000000002</v>
      </c>
      <c r="E52" s="1">
        <v>6.8999999999999999E-3</v>
      </c>
      <c r="F52" s="1">
        <v>0.72911999999999999</v>
      </c>
      <c r="G52" s="1">
        <v>2.1668470000000002</v>
      </c>
      <c r="H52" s="1">
        <v>3.239707E-2</v>
      </c>
      <c r="I52" s="1">
        <v>0.15820000000000001</v>
      </c>
      <c r="J52" s="1">
        <v>1.6000000000000001E-3</v>
      </c>
      <c r="K52" s="13">
        <v>2443</v>
      </c>
      <c r="L52" s="13">
        <v>13</v>
      </c>
      <c r="M52" s="13">
        <v>2444</v>
      </c>
      <c r="N52" s="13">
        <v>30</v>
      </c>
      <c r="O52" s="13">
        <v>2434</v>
      </c>
      <c r="P52" s="13">
        <v>17</v>
      </c>
      <c r="Q52" s="10">
        <v>231.3</v>
      </c>
      <c r="R52" s="10">
        <v>119.4</v>
      </c>
      <c r="S52" s="10">
        <v>141.9</v>
      </c>
      <c r="T52" s="10">
        <v>0.51572975760701389</v>
      </c>
      <c r="U52" s="8">
        <f>(O52-M52)/M52</f>
        <v>-4.0916530278232409E-3</v>
      </c>
    </row>
    <row r="53" spans="1:34">
      <c r="A53" t="s">
        <v>66</v>
      </c>
      <c r="B53" s="1">
        <v>5.6740000000000004</v>
      </c>
      <c r="C53" s="1">
        <v>8.5999999999999993E-2</v>
      </c>
      <c r="D53" s="1">
        <v>0.3478</v>
      </c>
      <c r="E53" s="1">
        <v>5.1999999999999998E-3</v>
      </c>
      <c r="F53" s="1">
        <v>0.61939</v>
      </c>
      <c r="G53" s="1">
        <v>2.875216</v>
      </c>
      <c r="H53" s="1">
        <v>4.2987699999999997E-2</v>
      </c>
      <c r="I53" s="1">
        <v>0.1174</v>
      </c>
      <c r="J53" s="1">
        <v>1.4E-3</v>
      </c>
      <c r="K53" s="13">
        <v>1926</v>
      </c>
      <c r="L53" s="13">
        <v>13</v>
      </c>
      <c r="M53" s="13">
        <v>1923</v>
      </c>
      <c r="N53" s="13">
        <v>25</v>
      </c>
      <c r="O53" s="13">
        <v>1916</v>
      </c>
      <c r="P53" s="13">
        <v>22</v>
      </c>
      <c r="Q53" s="10">
        <v>98.1</v>
      </c>
      <c r="R53" s="10">
        <v>74.2</v>
      </c>
      <c r="S53" s="10">
        <v>70.599999999999994</v>
      </c>
      <c r="T53" s="10">
        <v>0.75585789871504161</v>
      </c>
      <c r="U53" s="8">
        <f>(O53-M53)/M53</f>
        <v>-3.6401456058242328E-3</v>
      </c>
    </row>
    <row r="54" spans="1:34">
      <c r="A54" t="s">
        <v>67</v>
      </c>
      <c r="B54" s="1">
        <v>7.2</v>
      </c>
      <c r="C54" s="1">
        <v>0.13</v>
      </c>
      <c r="D54" s="1">
        <v>0.38729999999999998</v>
      </c>
      <c r="E54" s="1">
        <v>7.0000000000000001E-3</v>
      </c>
      <c r="F54" s="1">
        <v>0.59897</v>
      </c>
      <c r="G54" s="1">
        <v>2.5819779999999999</v>
      </c>
      <c r="H54" s="1">
        <v>4.6666270000000003E-2</v>
      </c>
      <c r="I54" s="1">
        <v>0.13450000000000001</v>
      </c>
      <c r="J54" s="1">
        <v>2.2000000000000001E-3</v>
      </c>
      <c r="K54" s="13">
        <v>2136</v>
      </c>
      <c r="L54" s="13">
        <v>16</v>
      </c>
      <c r="M54" s="13">
        <v>2110</v>
      </c>
      <c r="N54" s="13">
        <v>33</v>
      </c>
      <c r="O54" s="13">
        <v>2155</v>
      </c>
      <c r="P54" s="13">
        <v>29</v>
      </c>
      <c r="Q54" s="10">
        <v>318.2</v>
      </c>
      <c r="R54" s="10">
        <v>99</v>
      </c>
      <c r="S54" s="10">
        <v>98.7</v>
      </c>
      <c r="T54" s="10">
        <v>0.30921459492888065</v>
      </c>
      <c r="U54" s="8">
        <f>(O54-M54)/M54</f>
        <v>2.132701421800948E-2</v>
      </c>
    </row>
    <row r="55" spans="1:34">
      <c r="A55" t="s">
        <v>68</v>
      </c>
      <c r="B55" s="1">
        <v>5.34</v>
      </c>
      <c r="C55" s="1">
        <v>0.14000000000000001</v>
      </c>
      <c r="D55" s="1">
        <v>0.33839999999999998</v>
      </c>
      <c r="E55" s="1">
        <v>8.2000000000000007E-3</v>
      </c>
      <c r="F55" s="1">
        <v>0.70894000000000001</v>
      </c>
      <c r="G55" s="1">
        <v>2.9550830000000001</v>
      </c>
      <c r="H55" s="1">
        <v>7.1606610000000001E-2</v>
      </c>
      <c r="I55" s="1">
        <v>0.1137</v>
      </c>
      <c r="J55" s="1">
        <v>2.2000000000000001E-3</v>
      </c>
      <c r="K55" s="13">
        <v>1873</v>
      </c>
      <c r="L55" s="13">
        <v>22</v>
      </c>
      <c r="M55" s="13">
        <v>1878</v>
      </c>
      <c r="N55" s="13">
        <v>40</v>
      </c>
      <c r="O55" s="13">
        <v>1855</v>
      </c>
      <c r="P55" s="13">
        <v>34</v>
      </c>
      <c r="Q55" s="10">
        <v>153.6</v>
      </c>
      <c r="R55" s="10">
        <v>65</v>
      </c>
      <c r="S55" s="10">
        <v>57.9</v>
      </c>
      <c r="T55" s="10">
        <v>0.42229729729729731</v>
      </c>
      <c r="U55" s="8">
        <f>(O55-M55)/M55</f>
        <v>-1.2247071352502662E-2</v>
      </c>
    </row>
    <row r="56" spans="1:34">
      <c r="A56" t="s">
        <v>69</v>
      </c>
      <c r="B56" s="1">
        <v>5.4820000000000002</v>
      </c>
      <c r="C56" s="1">
        <v>0.1</v>
      </c>
      <c r="D56" s="1">
        <v>0.34539999999999998</v>
      </c>
      <c r="E56" s="1">
        <v>5.4000000000000003E-3</v>
      </c>
      <c r="F56" s="1">
        <v>0.55356000000000005</v>
      </c>
      <c r="G56" s="1">
        <v>2.895194</v>
      </c>
      <c r="H56" s="1">
        <v>4.5263600000000001E-2</v>
      </c>
      <c r="I56" s="1">
        <v>0.11459999999999999</v>
      </c>
      <c r="J56" s="1">
        <v>1.8E-3</v>
      </c>
      <c r="K56" s="13">
        <v>1895</v>
      </c>
      <c r="L56" s="13">
        <v>16</v>
      </c>
      <c r="M56" s="13">
        <v>1912</v>
      </c>
      <c r="N56" s="13">
        <v>26</v>
      </c>
      <c r="O56" s="13">
        <v>1867</v>
      </c>
      <c r="P56" s="13">
        <v>28</v>
      </c>
      <c r="Q56" s="10">
        <v>47</v>
      </c>
      <c r="R56" s="10">
        <v>38.700000000000003</v>
      </c>
      <c r="S56" s="10">
        <v>35.799999999999997</v>
      </c>
      <c r="T56" s="10">
        <v>0.82440230832646322</v>
      </c>
      <c r="U56" s="8">
        <f>(O56-M56)/M56</f>
        <v>-2.3535564853556484E-2</v>
      </c>
    </row>
    <row r="57" spans="1:34">
      <c r="A57" t="s">
        <v>70</v>
      </c>
      <c r="B57" s="1">
        <v>11.28</v>
      </c>
      <c r="C57" s="1">
        <v>0.17</v>
      </c>
      <c r="D57" s="1">
        <v>0.48020000000000002</v>
      </c>
      <c r="E57" s="1">
        <v>7.6E-3</v>
      </c>
      <c r="F57" s="1">
        <v>0.75046999999999997</v>
      </c>
      <c r="G57" s="1">
        <v>2.0824660000000002</v>
      </c>
      <c r="H57" s="1">
        <v>3.2958639999999997E-2</v>
      </c>
      <c r="I57" s="1">
        <v>0.16919999999999999</v>
      </c>
      <c r="J57" s="1">
        <v>1.8E-3</v>
      </c>
      <c r="K57" s="13">
        <v>2545</v>
      </c>
      <c r="L57" s="13">
        <v>14</v>
      </c>
      <c r="M57" s="13">
        <v>2526</v>
      </c>
      <c r="N57" s="13">
        <v>33</v>
      </c>
      <c r="O57" s="13">
        <v>2549</v>
      </c>
      <c r="P57" s="13">
        <v>19</v>
      </c>
      <c r="Q57" s="10">
        <v>94.2</v>
      </c>
      <c r="R57" s="10">
        <v>98.7</v>
      </c>
      <c r="S57" s="10">
        <v>120.3</v>
      </c>
      <c r="T57" s="10">
        <v>1.0436234606553956</v>
      </c>
      <c r="U57" s="8">
        <f>(O57-M57)/M57</f>
        <v>9.1053048297703876E-3</v>
      </c>
    </row>
    <row r="58" spans="1:34">
      <c r="A58" t="s">
        <v>71</v>
      </c>
      <c r="B58" s="1">
        <v>5.4850000000000003</v>
      </c>
      <c r="C58" s="1">
        <v>7.8E-2</v>
      </c>
      <c r="D58" s="1">
        <v>0.33710000000000001</v>
      </c>
      <c r="E58" s="1">
        <v>5.7000000000000002E-3</v>
      </c>
      <c r="F58" s="1">
        <v>0.61026000000000002</v>
      </c>
      <c r="G58" s="1">
        <v>2.9664790000000001</v>
      </c>
      <c r="H58" s="1">
        <v>5.015998E-2</v>
      </c>
      <c r="I58" s="1">
        <v>0.1174</v>
      </c>
      <c r="J58" s="1">
        <v>1.6999999999999999E-3</v>
      </c>
      <c r="K58" s="13">
        <v>1897</v>
      </c>
      <c r="L58" s="13">
        <v>12</v>
      </c>
      <c r="M58" s="13">
        <v>1871</v>
      </c>
      <c r="N58" s="13">
        <v>28</v>
      </c>
      <c r="O58" s="13">
        <v>1911</v>
      </c>
      <c r="P58" s="13">
        <v>25</v>
      </c>
      <c r="Q58" s="10">
        <v>160.4</v>
      </c>
      <c r="R58" s="10">
        <v>208.5</v>
      </c>
      <c r="S58" s="10">
        <v>192.9</v>
      </c>
      <c r="T58" s="10">
        <v>1.2976901116013497</v>
      </c>
      <c r="U58" s="8">
        <f>(O58-M58)/M58</f>
        <v>2.1378941742383754E-2</v>
      </c>
    </row>
    <row r="59" spans="1:34">
      <c r="A59" t="s">
        <v>72</v>
      </c>
      <c r="B59" s="1">
        <v>5.3650000000000002</v>
      </c>
      <c r="C59" s="1">
        <v>7.6999999999999999E-2</v>
      </c>
      <c r="D59" s="1">
        <v>0.33460000000000001</v>
      </c>
      <c r="E59" s="1">
        <v>5.4999999999999997E-3</v>
      </c>
      <c r="F59" s="1">
        <v>0.71043999999999996</v>
      </c>
      <c r="G59" s="1">
        <v>2.9886430000000002</v>
      </c>
      <c r="H59" s="1">
        <v>4.9125929999999998E-2</v>
      </c>
      <c r="I59" s="1">
        <v>0.1158</v>
      </c>
      <c r="J59" s="1">
        <v>1.4E-3</v>
      </c>
      <c r="K59" s="13">
        <v>1878</v>
      </c>
      <c r="L59" s="13">
        <v>12</v>
      </c>
      <c r="M59" s="13">
        <v>1859</v>
      </c>
      <c r="N59" s="13">
        <v>27</v>
      </c>
      <c r="O59" s="13">
        <v>1888</v>
      </c>
      <c r="P59" s="13">
        <v>21</v>
      </c>
      <c r="Q59" s="10">
        <v>260</v>
      </c>
      <c r="R59" s="10">
        <v>163.5</v>
      </c>
      <c r="S59" s="10">
        <v>157.9</v>
      </c>
      <c r="T59" s="10">
        <v>0.62266500622665</v>
      </c>
      <c r="U59" s="8">
        <f>(O59-M59)/M59</f>
        <v>1.5599784830554062E-2</v>
      </c>
    </row>
    <row r="60" spans="1:34">
      <c r="A60" t="s">
        <v>73</v>
      </c>
      <c r="B60" s="1">
        <v>5.5410000000000004</v>
      </c>
      <c r="C60" s="1">
        <v>7.4999999999999997E-2</v>
      </c>
      <c r="D60" s="1">
        <v>0.34329999999999999</v>
      </c>
      <c r="E60" s="1">
        <v>5.7999999999999996E-3</v>
      </c>
      <c r="F60" s="1">
        <v>0.66766000000000003</v>
      </c>
      <c r="G60" s="1">
        <v>2.9129040000000002</v>
      </c>
      <c r="H60" s="1">
        <v>4.9213060000000003E-2</v>
      </c>
      <c r="I60" s="1">
        <v>0.1167</v>
      </c>
      <c r="J60" s="1">
        <v>1.5E-3</v>
      </c>
      <c r="K60" s="13">
        <v>1906</v>
      </c>
      <c r="L60" s="13">
        <v>12</v>
      </c>
      <c r="M60" s="13">
        <v>1901</v>
      </c>
      <c r="N60" s="13">
        <v>28</v>
      </c>
      <c r="O60" s="13">
        <v>1901</v>
      </c>
      <c r="P60" s="13">
        <v>22</v>
      </c>
      <c r="Q60" s="10">
        <v>295.7</v>
      </c>
      <c r="R60" s="10">
        <v>97.7</v>
      </c>
      <c r="S60" s="10">
        <v>87.5</v>
      </c>
      <c r="T60" s="10">
        <v>0.32916392363396973</v>
      </c>
      <c r="U60" s="8">
        <f>(O60-M60)/M60</f>
        <v>0</v>
      </c>
    </row>
    <row r="61" spans="1:34">
      <c r="A61" s="5" t="s">
        <v>74</v>
      </c>
      <c r="B61" s="6">
        <v>9.3699999999999992</v>
      </c>
      <c r="C61" s="6">
        <v>0.18</v>
      </c>
      <c r="D61" s="6">
        <v>0.39850000000000002</v>
      </c>
      <c r="E61" s="6">
        <v>9.1000000000000004E-3</v>
      </c>
      <c r="F61" s="6">
        <v>0.82486999999999999</v>
      </c>
      <c r="G61" s="6">
        <v>2.5094099999999999</v>
      </c>
      <c r="H61" s="6">
        <v>5.7303970000000003E-2</v>
      </c>
      <c r="I61" s="6">
        <v>0.1694</v>
      </c>
      <c r="J61" s="6">
        <v>2.2000000000000001E-3</v>
      </c>
      <c r="K61" s="14">
        <v>2376</v>
      </c>
      <c r="L61" s="14">
        <v>16</v>
      </c>
      <c r="M61" s="14">
        <v>2159</v>
      </c>
      <c r="N61" s="14">
        <v>42</v>
      </c>
      <c r="O61" s="14">
        <v>2548</v>
      </c>
      <c r="P61" s="14">
        <v>21</v>
      </c>
      <c r="Q61" s="11">
        <v>109.5</v>
      </c>
      <c r="R61" s="11">
        <v>74.099999999999994</v>
      </c>
      <c r="S61" s="11">
        <v>110.9</v>
      </c>
      <c r="T61" s="11">
        <v>0.68306010928961747</v>
      </c>
      <c r="U61" s="7">
        <f>(O61-M61)/M61</f>
        <v>0.18017600741083836</v>
      </c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>
      <c r="A62" s="5" t="s">
        <v>75</v>
      </c>
      <c r="B62" s="6">
        <v>7.48</v>
      </c>
      <c r="C62" s="6">
        <v>0.22</v>
      </c>
      <c r="D62" s="6">
        <v>0.36099999999999999</v>
      </c>
      <c r="E62" s="6">
        <v>1.0999999999999999E-2</v>
      </c>
      <c r="F62" s="6">
        <v>0.90547999999999995</v>
      </c>
      <c r="G62" s="6">
        <v>2.7700830000000001</v>
      </c>
      <c r="H62" s="6">
        <v>8.4406960000000003E-2</v>
      </c>
      <c r="I62" s="6">
        <v>0.14990000000000001</v>
      </c>
      <c r="J62" s="6">
        <v>2.0999999999999999E-3</v>
      </c>
      <c r="K62" s="14">
        <v>2164</v>
      </c>
      <c r="L62" s="14">
        <v>26</v>
      </c>
      <c r="M62" s="14">
        <v>1980</v>
      </c>
      <c r="N62" s="14">
        <v>53</v>
      </c>
      <c r="O62" s="14">
        <v>2340</v>
      </c>
      <c r="P62" s="14">
        <v>23</v>
      </c>
      <c r="Q62" s="11">
        <v>485</v>
      </c>
      <c r="R62" s="11">
        <v>294</v>
      </c>
      <c r="S62" s="11">
        <v>333</v>
      </c>
      <c r="T62" s="11">
        <v>0.5780346820809249</v>
      </c>
      <c r="U62" s="7">
        <f>(O62-M62)/M62</f>
        <v>0.18181818181818182</v>
      </c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>
      <c r="A63" t="s">
        <v>76</v>
      </c>
      <c r="B63" s="1">
        <v>11.02</v>
      </c>
      <c r="C63" s="1">
        <v>0.17</v>
      </c>
      <c r="D63" s="1">
        <v>0.47320000000000001</v>
      </c>
      <c r="E63" s="1">
        <v>7.6E-3</v>
      </c>
      <c r="F63" s="1">
        <v>0.65954000000000002</v>
      </c>
      <c r="G63" s="1">
        <v>2.1132710000000001</v>
      </c>
      <c r="H63" s="1">
        <v>3.3940959999999999E-2</v>
      </c>
      <c r="I63" s="1">
        <v>0.1676</v>
      </c>
      <c r="J63" s="1">
        <v>2.0999999999999999E-3</v>
      </c>
      <c r="K63" s="13">
        <v>2523</v>
      </c>
      <c r="L63" s="13">
        <v>14</v>
      </c>
      <c r="M63" s="13">
        <v>2496</v>
      </c>
      <c r="N63" s="13">
        <v>33</v>
      </c>
      <c r="O63" s="13">
        <v>2530</v>
      </c>
      <c r="P63" s="13">
        <v>21</v>
      </c>
      <c r="Q63" s="10">
        <v>34.380000000000003</v>
      </c>
      <c r="R63" s="10">
        <v>20</v>
      </c>
      <c r="S63" s="10">
        <v>24.44</v>
      </c>
      <c r="T63" s="10">
        <v>0.58309037900874627</v>
      </c>
      <c r="U63" s="8">
        <f>(O63-M63)/M63</f>
        <v>1.3621794871794872E-2</v>
      </c>
    </row>
    <row r="64" spans="1:34">
      <c r="A64" t="s">
        <v>77</v>
      </c>
      <c r="B64" s="1">
        <v>6.51</v>
      </c>
      <c r="C64" s="1">
        <v>9.1999999999999998E-2</v>
      </c>
      <c r="D64" s="1">
        <v>0.3765</v>
      </c>
      <c r="E64" s="1">
        <v>5.5999999999999999E-3</v>
      </c>
      <c r="F64" s="1">
        <v>0.59372000000000003</v>
      </c>
      <c r="G64" s="1">
        <v>2.6560419999999998</v>
      </c>
      <c r="H64" s="1">
        <v>3.950555E-2</v>
      </c>
      <c r="I64" s="1">
        <v>0.1245</v>
      </c>
      <c r="J64" s="1">
        <v>1.6000000000000001E-3</v>
      </c>
      <c r="K64" s="13">
        <v>2046</v>
      </c>
      <c r="L64" s="13">
        <v>12</v>
      </c>
      <c r="M64" s="13">
        <v>2059</v>
      </c>
      <c r="N64" s="13">
        <v>26</v>
      </c>
      <c r="O64" s="13">
        <v>2017</v>
      </c>
      <c r="P64" s="13">
        <v>22</v>
      </c>
      <c r="Q64" s="10">
        <v>160.6</v>
      </c>
      <c r="R64" s="10">
        <v>136.69999999999999</v>
      </c>
      <c r="S64" s="10">
        <v>140.1</v>
      </c>
      <c r="T64" s="10">
        <v>0.85426277122842975</v>
      </c>
      <c r="U64" s="8">
        <f>(O64-M64)/M64</f>
        <v>-2.0398251578436135E-2</v>
      </c>
    </row>
    <row r="65" spans="1:34">
      <c r="A65" t="s">
        <v>78</v>
      </c>
      <c r="B65" s="1">
        <v>5.6920000000000002</v>
      </c>
      <c r="C65" s="1">
        <v>8.8999999999999996E-2</v>
      </c>
      <c r="D65" s="1">
        <v>0.34760000000000002</v>
      </c>
      <c r="E65" s="1">
        <v>5.7999999999999996E-3</v>
      </c>
      <c r="F65" s="1">
        <v>0.69255</v>
      </c>
      <c r="G65" s="1">
        <v>2.8768699999999998</v>
      </c>
      <c r="H65" s="1">
        <v>4.8003009999999999E-2</v>
      </c>
      <c r="I65" s="1">
        <v>0.1179</v>
      </c>
      <c r="J65" s="1">
        <v>1.4E-3</v>
      </c>
      <c r="K65" s="13">
        <v>1928</v>
      </c>
      <c r="L65" s="13">
        <v>14</v>
      </c>
      <c r="M65" s="13">
        <v>1922</v>
      </c>
      <c r="N65" s="13">
        <v>28</v>
      </c>
      <c r="O65" s="13">
        <v>1921</v>
      </c>
      <c r="P65" s="13">
        <v>21</v>
      </c>
      <c r="Q65" s="10">
        <v>179.7</v>
      </c>
      <c r="R65" s="10">
        <v>173.8</v>
      </c>
      <c r="S65" s="10">
        <v>162.4</v>
      </c>
      <c r="T65" s="10">
        <v>0.96693096112937538</v>
      </c>
      <c r="U65" s="8">
        <f>(O65-M65)/M65</f>
        <v>-5.2029136316337154E-4</v>
      </c>
    </row>
    <row r="66" spans="1:34">
      <c r="A66" t="s">
        <v>79</v>
      </c>
      <c r="B66" s="1">
        <v>5.2939999999999996</v>
      </c>
      <c r="C66" s="1">
        <v>8.2000000000000003E-2</v>
      </c>
      <c r="D66" s="1">
        <v>0.3342</v>
      </c>
      <c r="E66" s="1">
        <v>4.4999999999999997E-3</v>
      </c>
      <c r="F66" s="1">
        <v>0.67118</v>
      </c>
      <c r="G66" s="1">
        <v>2.9922200000000001</v>
      </c>
      <c r="H66" s="1">
        <v>4.0290220000000002E-2</v>
      </c>
      <c r="I66" s="1">
        <v>0.1139</v>
      </c>
      <c r="J66" s="1">
        <v>1.2999999999999999E-3</v>
      </c>
      <c r="K66" s="13">
        <v>1866</v>
      </c>
      <c r="L66" s="13">
        <v>13</v>
      </c>
      <c r="M66" s="13">
        <v>1858</v>
      </c>
      <c r="N66" s="13">
        <v>22</v>
      </c>
      <c r="O66" s="13">
        <v>1859</v>
      </c>
      <c r="P66" s="13">
        <v>20</v>
      </c>
      <c r="Q66" s="10">
        <v>139.19999999999999</v>
      </c>
      <c r="R66" s="10">
        <v>123.2</v>
      </c>
      <c r="S66" s="10">
        <v>109.9</v>
      </c>
      <c r="T66" s="10">
        <v>0.88817834621191938</v>
      </c>
      <c r="U66" s="8">
        <f>(O66-M66)/M66</f>
        <v>5.3821313240043052E-4</v>
      </c>
    </row>
    <row r="67" spans="1:34">
      <c r="A67" t="s">
        <v>80</v>
      </c>
      <c r="B67" s="1">
        <v>5.8070000000000004</v>
      </c>
      <c r="C67" s="1">
        <v>0.1</v>
      </c>
      <c r="D67" s="1">
        <v>0.34429999999999999</v>
      </c>
      <c r="E67" s="1">
        <v>6.6E-3</v>
      </c>
      <c r="F67" s="1">
        <v>0.74553999999999998</v>
      </c>
      <c r="G67" s="1">
        <v>2.9044439999999998</v>
      </c>
      <c r="H67" s="1">
        <v>5.5676240000000002E-2</v>
      </c>
      <c r="I67" s="1">
        <v>0.1205</v>
      </c>
      <c r="J67" s="1">
        <v>1.6999999999999999E-3</v>
      </c>
      <c r="K67" s="13">
        <v>1946</v>
      </c>
      <c r="L67" s="13">
        <v>16</v>
      </c>
      <c r="M67" s="13">
        <v>1912</v>
      </c>
      <c r="N67" s="13">
        <v>33</v>
      </c>
      <c r="O67" s="13">
        <v>1960</v>
      </c>
      <c r="P67" s="13">
        <v>25</v>
      </c>
      <c r="Q67" s="10">
        <v>284</v>
      </c>
      <c r="R67" s="10">
        <v>172</v>
      </c>
      <c r="S67" s="10">
        <v>182.7</v>
      </c>
      <c r="T67" s="10">
        <v>0.59916117435590177</v>
      </c>
      <c r="U67" s="8">
        <f>(O67-M67)/M67</f>
        <v>2.5104602510460251E-2</v>
      </c>
    </row>
    <row r="68" spans="1:34">
      <c r="A68" s="5" t="s">
        <v>81</v>
      </c>
      <c r="B68" s="6">
        <v>4.5199999999999996</v>
      </c>
      <c r="C68" s="6">
        <v>0.14000000000000001</v>
      </c>
      <c r="D68" s="6">
        <v>0.26979999999999998</v>
      </c>
      <c r="E68" s="6">
        <v>8.2000000000000007E-3</v>
      </c>
      <c r="F68" s="6">
        <v>0.93718000000000001</v>
      </c>
      <c r="G68" s="6">
        <v>3.7064490000000001</v>
      </c>
      <c r="H68" s="6">
        <v>0.11264970000000001</v>
      </c>
      <c r="I68" s="6">
        <v>0.1207</v>
      </c>
      <c r="J68" s="6">
        <v>1.1999999999999999E-3</v>
      </c>
      <c r="K68" s="14">
        <v>1727</v>
      </c>
      <c r="L68" s="14">
        <v>26</v>
      </c>
      <c r="M68" s="14">
        <v>1537</v>
      </c>
      <c r="N68" s="14">
        <v>42</v>
      </c>
      <c r="O68" s="14">
        <v>1963</v>
      </c>
      <c r="P68" s="14">
        <v>18</v>
      </c>
      <c r="Q68" s="11">
        <v>495</v>
      </c>
      <c r="R68" s="11">
        <v>303</v>
      </c>
      <c r="S68" s="11">
        <v>291</v>
      </c>
      <c r="T68" s="11">
        <v>0.57372346528973028</v>
      </c>
      <c r="U68" s="7">
        <f>(O68-M68)/M68</f>
        <v>0.27716330513988291</v>
      </c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>
      <c r="A69" t="s">
        <v>82</v>
      </c>
      <c r="B69" s="1">
        <v>5.5</v>
      </c>
      <c r="C69" s="1">
        <v>0.13</v>
      </c>
      <c r="D69" s="1">
        <v>0.34399999999999997</v>
      </c>
      <c r="E69" s="1">
        <v>8.3000000000000001E-3</v>
      </c>
      <c r="F69" s="1">
        <v>0.80518000000000001</v>
      </c>
      <c r="G69" s="1">
        <v>2.9069769999999999</v>
      </c>
      <c r="H69" s="1">
        <v>7.0139259999999995E-2</v>
      </c>
      <c r="I69" s="1">
        <v>0.1149</v>
      </c>
      <c r="J69" s="1">
        <v>1.8E-3</v>
      </c>
      <c r="K69" s="13">
        <v>1903</v>
      </c>
      <c r="L69" s="13">
        <v>18</v>
      </c>
      <c r="M69" s="13">
        <v>1904</v>
      </c>
      <c r="N69" s="13">
        <v>40</v>
      </c>
      <c r="O69" s="13">
        <v>1874</v>
      </c>
      <c r="P69" s="13">
        <v>28</v>
      </c>
      <c r="Q69" s="10">
        <v>282</v>
      </c>
      <c r="R69" s="10">
        <v>71.5</v>
      </c>
      <c r="S69" s="10">
        <v>83.6</v>
      </c>
      <c r="T69" s="10">
        <v>0.24875621890547267</v>
      </c>
      <c r="U69" s="8">
        <f>(O69-M69)/M69</f>
        <v>-1.5756302521008403E-2</v>
      </c>
    </row>
    <row r="70" spans="1:34">
      <c r="A70" t="s">
        <v>83</v>
      </c>
      <c r="B70" s="1">
        <v>5.9740000000000002</v>
      </c>
      <c r="C70" s="1">
        <v>9.8000000000000004E-2</v>
      </c>
      <c r="D70" s="1">
        <v>0.3574</v>
      </c>
      <c r="E70" s="1">
        <v>6.7000000000000002E-3</v>
      </c>
      <c r="F70" s="1">
        <v>0.81013999999999997</v>
      </c>
      <c r="G70" s="1">
        <v>2.7979850000000002</v>
      </c>
      <c r="H70" s="1">
        <v>5.2452440000000003E-2</v>
      </c>
      <c r="I70" s="1">
        <v>0.1203</v>
      </c>
      <c r="J70" s="1">
        <v>1.2999999999999999E-3</v>
      </c>
      <c r="K70" s="13">
        <v>1972</v>
      </c>
      <c r="L70" s="13">
        <v>14</v>
      </c>
      <c r="M70" s="13">
        <v>1968</v>
      </c>
      <c r="N70" s="13">
        <v>32</v>
      </c>
      <c r="O70" s="13">
        <v>1956</v>
      </c>
      <c r="P70" s="13">
        <v>20</v>
      </c>
      <c r="Q70" s="10">
        <v>376</v>
      </c>
      <c r="R70" s="10">
        <v>66.2</v>
      </c>
      <c r="S70" s="10">
        <v>64.099999999999994</v>
      </c>
      <c r="T70" s="10">
        <v>0.1781895937277263</v>
      </c>
      <c r="U70" s="8">
        <f>(O70-M70)/M70</f>
        <v>-6.0975609756097563E-3</v>
      </c>
    </row>
    <row r="71" spans="1:34">
      <c r="A71" t="s">
        <v>84</v>
      </c>
      <c r="B71" s="1">
        <v>5.94</v>
      </c>
      <c r="C71" s="1">
        <v>8.7999999999999995E-2</v>
      </c>
      <c r="D71" s="1">
        <v>0.35780000000000001</v>
      </c>
      <c r="E71" s="1">
        <v>4.7999999999999996E-3</v>
      </c>
      <c r="F71" s="1">
        <v>0.70232000000000006</v>
      </c>
      <c r="G71" s="1">
        <v>2.7948569999999999</v>
      </c>
      <c r="H71" s="1">
        <v>3.7493899999999997E-2</v>
      </c>
      <c r="I71" s="1">
        <v>0.1191</v>
      </c>
      <c r="J71" s="1">
        <v>1.1999999999999999E-3</v>
      </c>
      <c r="K71" s="13">
        <v>1966</v>
      </c>
      <c r="L71" s="13">
        <v>13</v>
      </c>
      <c r="M71" s="13">
        <v>1971</v>
      </c>
      <c r="N71" s="13">
        <v>23</v>
      </c>
      <c r="O71" s="13">
        <v>1940</v>
      </c>
      <c r="P71" s="13">
        <v>18</v>
      </c>
      <c r="Q71" s="10">
        <v>271.2</v>
      </c>
      <c r="R71" s="10">
        <v>144.30000000000001</v>
      </c>
      <c r="S71" s="10">
        <v>141.6</v>
      </c>
      <c r="T71" s="10">
        <v>0.53078556263269638</v>
      </c>
      <c r="U71" s="8">
        <f>(O71-M71)/M71</f>
        <v>-1.5728056823947234E-2</v>
      </c>
    </row>
    <row r="72" spans="1:34">
      <c r="A72" s="5" t="s">
        <v>85</v>
      </c>
      <c r="B72" s="6">
        <v>4.29</v>
      </c>
      <c r="C72" s="6">
        <v>0.21</v>
      </c>
      <c r="D72" s="6">
        <v>0.252</v>
      </c>
      <c r="E72" s="6">
        <v>1.2E-2</v>
      </c>
      <c r="F72" s="6">
        <v>0.96342000000000005</v>
      </c>
      <c r="G72" s="6">
        <v>3.9682539999999999</v>
      </c>
      <c r="H72" s="6">
        <v>0.18896450000000001</v>
      </c>
      <c r="I72" s="6">
        <v>0.1211</v>
      </c>
      <c r="J72" s="6">
        <v>1.4E-3</v>
      </c>
      <c r="K72" s="14">
        <v>1677</v>
      </c>
      <c r="L72" s="14">
        <v>40</v>
      </c>
      <c r="M72" s="14">
        <v>1444</v>
      </c>
      <c r="N72" s="14">
        <v>61</v>
      </c>
      <c r="O72" s="14">
        <v>1969</v>
      </c>
      <c r="P72" s="14">
        <v>21</v>
      </c>
      <c r="Q72" s="11">
        <v>842</v>
      </c>
      <c r="R72" s="11">
        <v>295.5</v>
      </c>
      <c r="S72" s="11">
        <v>301.39999999999998</v>
      </c>
      <c r="T72" s="11">
        <v>0.3546099290780142</v>
      </c>
      <c r="U72" s="7">
        <f>(O72-M72)/M72</f>
        <v>0.36357340720221609</v>
      </c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>
      <c r="A73" t="s">
        <v>86</v>
      </c>
      <c r="B73" s="1">
        <v>5.3819999999999997</v>
      </c>
      <c r="C73" s="1">
        <v>9.1999999999999998E-2</v>
      </c>
      <c r="D73" s="1">
        <v>0.3352</v>
      </c>
      <c r="E73" s="1">
        <v>5.0000000000000001E-3</v>
      </c>
      <c r="F73" s="1">
        <v>0.59799000000000002</v>
      </c>
      <c r="G73" s="1">
        <v>2.9832939999999999</v>
      </c>
      <c r="H73" s="1">
        <v>4.4500199999999997E-2</v>
      </c>
      <c r="I73" s="1">
        <v>0.11550000000000001</v>
      </c>
      <c r="J73" s="1">
        <v>1.5E-3</v>
      </c>
      <c r="K73" s="13">
        <v>1880</v>
      </c>
      <c r="L73" s="13">
        <v>15</v>
      </c>
      <c r="M73" s="13">
        <v>1863</v>
      </c>
      <c r="N73" s="13">
        <v>24</v>
      </c>
      <c r="O73" s="13">
        <v>1886</v>
      </c>
      <c r="P73" s="13">
        <v>25</v>
      </c>
      <c r="Q73" s="10">
        <v>53.5</v>
      </c>
      <c r="R73" s="10">
        <v>56.1</v>
      </c>
      <c r="S73" s="10">
        <v>50.6</v>
      </c>
      <c r="T73" s="10">
        <v>1.0470107842110774</v>
      </c>
      <c r="U73" s="8">
        <f>(O73-M73)/M73</f>
        <v>1.2345679012345678E-2</v>
      </c>
    </row>
    <row r="74" spans="1:34">
      <c r="A74" t="s">
        <v>87</v>
      </c>
      <c r="B74" s="1">
        <v>11.35</v>
      </c>
      <c r="C74" s="1">
        <v>0.17</v>
      </c>
      <c r="D74" s="1">
        <v>0.48599999999999999</v>
      </c>
      <c r="E74" s="1">
        <v>7.4999999999999997E-3</v>
      </c>
      <c r="F74" s="1">
        <v>0.62512999999999996</v>
      </c>
      <c r="G74" s="1">
        <v>2.0576129999999999</v>
      </c>
      <c r="H74" s="1">
        <v>3.1753290000000003E-2</v>
      </c>
      <c r="I74" s="1">
        <v>0.16900000000000001</v>
      </c>
      <c r="J74" s="1">
        <v>2.2000000000000001E-3</v>
      </c>
      <c r="K74" s="13">
        <v>2551</v>
      </c>
      <c r="L74" s="13">
        <v>14</v>
      </c>
      <c r="M74" s="13">
        <v>2551</v>
      </c>
      <c r="N74" s="13">
        <v>33</v>
      </c>
      <c r="O74" s="13">
        <v>2543</v>
      </c>
      <c r="P74" s="13">
        <v>22</v>
      </c>
      <c r="Q74" s="10">
        <v>134.9</v>
      </c>
      <c r="R74" s="10">
        <v>88.9</v>
      </c>
      <c r="S74" s="10">
        <v>111.2</v>
      </c>
      <c r="T74" s="10">
        <v>0.65876152832674573</v>
      </c>
      <c r="U74" s="8">
        <f>(O74-M74)/M74</f>
        <v>-3.1360250882007056E-3</v>
      </c>
    </row>
    <row r="75" spans="1:34">
      <c r="A75" t="s">
        <v>88</v>
      </c>
      <c r="B75" s="1">
        <v>5.47</v>
      </c>
      <c r="C75" s="1">
        <v>0.11</v>
      </c>
      <c r="D75" s="1">
        <v>0.34010000000000001</v>
      </c>
      <c r="E75" s="1">
        <v>7.4999999999999997E-3</v>
      </c>
      <c r="F75" s="1">
        <v>0.86645000000000005</v>
      </c>
      <c r="G75" s="1">
        <v>2.940312</v>
      </c>
      <c r="H75" s="1">
        <v>6.4840750000000003E-2</v>
      </c>
      <c r="I75" s="1">
        <v>0.1159</v>
      </c>
      <c r="J75" s="1">
        <v>1.2999999999999999E-3</v>
      </c>
      <c r="K75" s="13">
        <v>1897</v>
      </c>
      <c r="L75" s="13">
        <v>17</v>
      </c>
      <c r="M75" s="13">
        <v>1885</v>
      </c>
      <c r="N75" s="13">
        <v>36</v>
      </c>
      <c r="O75" s="13">
        <v>1891</v>
      </c>
      <c r="P75" s="13">
        <v>19</v>
      </c>
      <c r="Q75" s="10">
        <v>384</v>
      </c>
      <c r="R75" s="10">
        <v>185.2</v>
      </c>
      <c r="S75" s="10">
        <v>181.1</v>
      </c>
      <c r="T75" s="10">
        <v>0.48971596474045059</v>
      </c>
      <c r="U75" s="8">
        <f>(O75-M75)/M75</f>
        <v>3.183023872679045E-3</v>
      </c>
    </row>
    <row r="76" spans="1:34">
      <c r="A76" t="s">
        <v>89</v>
      </c>
      <c r="B76" s="1">
        <v>5.407</v>
      </c>
      <c r="C76" s="1">
        <v>8.4000000000000005E-2</v>
      </c>
      <c r="D76" s="1">
        <v>0.33710000000000001</v>
      </c>
      <c r="E76" s="1">
        <v>5.1000000000000004E-3</v>
      </c>
      <c r="F76" s="1">
        <v>0.53754999999999997</v>
      </c>
      <c r="G76" s="1">
        <v>2.9664790000000001</v>
      </c>
      <c r="H76" s="1">
        <v>4.487998E-2</v>
      </c>
      <c r="I76" s="1">
        <v>0.1157</v>
      </c>
      <c r="J76" s="1">
        <v>1.6000000000000001E-3</v>
      </c>
      <c r="K76" s="13">
        <v>1884</v>
      </c>
      <c r="L76" s="13">
        <v>13</v>
      </c>
      <c r="M76" s="13">
        <v>1872</v>
      </c>
      <c r="N76" s="13">
        <v>24</v>
      </c>
      <c r="O76" s="13">
        <v>1884</v>
      </c>
      <c r="P76" s="13">
        <v>25</v>
      </c>
      <c r="Q76" s="10">
        <v>54.6</v>
      </c>
      <c r="R76" s="10">
        <v>20.74</v>
      </c>
      <c r="S76" s="10">
        <v>18.84</v>
      </c>
      <c r="T76" s="10">
        <v>0.37835792659856227</v>
      </c>
      <c r="U76" s="8">
        <f>(O76-M76)/M76</f>
        <v>6.41025641025641E-3</v>
      </c>
    </row>
    <row r="77" spans="1:34">
      <c r="A77" t="s">
        <v>90</v>
      </c>
      <c r="B77" s="1">
        <v>5.65</v>
      </c>
      <c r="C77" s="1">
        <v>0.12</v>
      </c>
      <c r="D77" s="1">
        <v>0.34429999999999999</v>
      </c>
      <c r="E77" s="1">
        <v>9.5999999999999992E-3</v>
      </c>
      <c r="F77" s="1">
        <v>0.80752999999999997</v>
      </c>
      <c r="G77" s="1">
        <v>2.9044439999999998</v>
      </c>
      <c r="H77" s="1">
        <v>8.0983620000000006E-2</v>
      </c>
      <c r="I77" s="1">
        <v>0.1186</v>
      </c>
      <c r="J77" s="1">
        <v>1.9E-3</v>
      </c>
      <c r="K77" s="13">
        <v>1921</v>
      </c>
      <c r="L77" s="13">
        <v>19</v>
      </c>
      <c r="M77" s="13">
        <v>1905</v>
      </c>
      <c r="N77" s="13">
        <v>46</v>
      </c>
      <c r="O77" s="13">
        <v>1930</v>
      </c>
      <c r="P77" s="13">
        <v>30</v>
      </c>
      <c r="Q77" s="10">
        <v>273</v>
      </c>
      <c r="R77" s="10">
        <v>156</v>
      </c>
      <c r="S77" s="10">
        <v>152.80000000000001</v>
      </c>
      <c r="T77" s="10">
        <v>0.56497175141242939</v>
      </c>
      <c r="U77" s="8">
        <f>(O77-M77)/M77</f>
        <v>1.3123359580052493E-2</v>
      </c>
    </row>
    <row r="78" spans="1:34">
      <c r="A78" t="s">
        <v>91</v>
      </c>
      <c r="B78" s="1">
        <v>5.6539999999999999</v>
      </c>
      <c r="C78" s="1">
        <v>8.6999999999999994E-2</v>
      </c>
      <c r="D78" s="1">
        <v>0.35010000000000002</v>
      </c>
      <c r="E78" s="1">
        <v>6.4000000000000003E-3</v>
      </c>
      <c r="F78" s="1">
        <v>0.74807000000000001</v>
      </c>
      <c r="G78" s="1">
        <v>2.8563269999999998</v>
      </c>
      <c r="H78" s="1">
        <v>5.2215060000000001E-2</v>
      </c>
      <c r="I78" s="1">
        <v>0.1166</v>
      </c>
      <c r="J78" s="1">
        <v>1.4E-3</v>
      </c>
      <c r="K78" s="13">
        <v>1923</v>
      </c>
      <c r="L78" s="13">
        <v>13</v>
      </c>
      <c r="M78" s="13">
        <v>1933</v>
      </c>
      <c r="N78" s="13">
        <v>30</v>
      </c>
      <c r="O78" s="13">
        <v>1900</v>
      </c>
      <c r="P78" s="13">
        <v>21</v>
      </c>
      <c r="Q78" s="10">
        <v>262.89999999999998</v>
      </c>
      <c r="R78" s="10">
        <v>153.19999999999999</v>
      </c>
      <c r="S78" s="10">
        <v>140.5</v>
      </c>
      <c r="T78" s="10">
        <v>0.58275058275058278</v>
      </c>
      <c r="U78" s="8">
        <f>(O78-M78)/M78</f>
        <v>-1.7071908949818936E-2</v>
      </c>
    </row>
    <row r="79" spans="1:34">
      <c r="A79" t="s">
        <v>92</v>
      </c>
      <c r="B79" s="1">
        <v>5.77</v>
      </c>
      <c r="C79" s="1">
        <v>0.11</v>
      </c>
      <c r="D79" s="1">
        <v>0.35120000000000001</v>
      </c>
      <c r="E79" s="1">
        <v>7.1999999999999998E-3</v>
      </c>
      <c r="F79" s="1">
        <v>0.84574000000000005</v>
      </c>
      <c r="G79" s="1">
        <v>2.8473799999999998</v>
      </c>
      <c r="H79" s="1">
        <v>5.8374540000000003E-2</v>
      </c>
      <c r="I79" s="1">
        <v>0.11840000000000001</v>
      </c>
      <c r="J79" s="1">
        <v>1.2999999999999999E-3</v>
      </c>
      <c r="K79" s="13">
        <v>1944</v>
      </c>
      <c r="L79" s="13">
        <v>16</v>
      </c>
      <c r="M79" s="13">
        <v>1938</v>
      </c>
      <c r="N79" s="13">
        <v>35</v>
      </c>
      <c r="O79" s="13">
        <v>1928</v>
      </c>
      <c r="P79" s="13">
        <v>20</v>
      </c>
      <c r="Q79" s="10">
        <v>403</v>
      </c>
      <c r="R79" s="10">
        <v>433</v>
      </c>
      <c r="S79" s="10">
        <v>417</v>
      </c>
      <c r="T79" s="10">
        <v>1.0834236186348862</v>
      </c>
      <c r="U79" s="8">
        <f>(O79-M79)/M79</f>
        <v>-5.1599587203302374E-3</v>
      </c>
    </row>
    <row r="80" spans="1:34">
      <c r="A80" t="s">
        <v>93</v>
      </c>
      <c r="B80" s="1">
        <v>7.3380000000000001</v>
      </c>
      <c r="C80" s="1">
        <v>0.1</v>
      </c>
      <c r="D80" s="1">
        <v>0.39100000000000001</v>
      </c>
      <c r="E80" s="1">
        <v>6.1999999999999998E-3</v>
      </c>
      <c r="F80" s="1">
        <v>0.66295999999999999</v>
      </c>
      <c r="G80" s="1">
        <v>2.5575450000000002</v>
      </c>
      <c r="H80" s="1">
        <v>4.0554420000000001E-2</v>
      </c>
      <c r="I80" s="1">
        <v>0.13500000000000001</v>
      </c>
      <c r="J80" s="1">
        <v>1.6999999999999999E-3</v>
      </c>
      <c r="K80" s="13">
        <v>2152</v>
      </c>
      <c r="L80" s="13">
        <v>12</v>
      </c>
      <c r="M80" s="13">
        <v>2126</v>
      </c>
      <c r="N80" s="13">
        <v>29</v>
      </c>
      <c r="O80" s="13">
        <v>2160</v>
      </c>
      <c r="P80" s="13">
        <v>22</v>
      </c>
      <c r="Q80" s="10">
        <v>222</v>
      </c>
      <c r="R80" s="10">
        <v>219</v>
      </c>
      <c r="S80" s="10">
        <v>235</v>
      </c>
      <c r="T80" s="10">
        <v>0.96993210475266745</v>
      </c>
      <c r="U80" s="8">
        <f>(O80-M80)/M80</f>
        <v>1.5992474129821261E-2</v>
      </c>
    </row>
    <row r="81" spans="1:34">
      <c r="A81" t="s">
        <v>94</v>
      </c>
      <c r="B81" s="1">
        <v>5.62</v>
      </c>
      <c r="C81" s="1">
        <v>0.13</v>
      </c>
      <c r="D81" s="1">
        <v>0.33729999999999999</v>
      </c>
      <c r="E81" s="1">
        <v>8.0000000000000002E-3</v>
      </c>
      <c r="F81" s="1">
        <v>0.85443999999999998</v>
      </c>
      <c r="G81" s="1">
        <v>2.9647199999999998</v>
      </c>
      <c r="H81" s="1">
        <v>7.0316509999999999E-2</v>
      </c>
      <c r="I81" s="1">
        <v>0.11990000000000001</v>
      </c>
      <c r="J81" s="1">
        <v>1.4E-3</v>
      </c>
      <c r="K81" s="13">
        <v>1916</v>
      </c>
      <c r="L81" s="13">
        <v>20</v>
      </c>
      <c r="M81" s="13">
        <v>1872</v>
      </c>
      <c r="N81" s="13">
        <v>39</v>
      </c>
      <c r="O81" s="13">
        <v>1951</v>
      </c>
      <c r="P81" s="13">
        <v>21</v>
      </c>
      <c r="Q81" s="10">
        <v>431</v>
      </c>
      <c r="R81" s="10">
        <v>54.3</v>
      </c>
      <c r="S81" s="10">
        <v>53.2</v>
      </c>
      <c r="T81" s="10">
        <v>0.12300123001230011</v>
      </c>
      <c r="U81" s="8">
        <f>(O81-M81)/M81</f>
        <v>4.2200854700854704E-2</v>
      </c>
    </row>
    <row r="82" spans="1:34">
      <c r="A82" t="s">
        <v>95</v>
      </c>
      <c r="B82" s="1">
        <v>5.8780000000000001</v>
      </c>
      <c r="C82" s="1">
        <v>9.5000000000000001E-2</v>
      </c>
      <c r="D82" s="1">
        <v>0.35449999999999998</v>
      </c>
      <c r="E82" s="1">
        <v>6.0000000000000001E-3</v>
      </c>
      <c r="F82" s="1">
        <v>0.66561999999999999</v>
      </c>
      <c r="G82" s="1">
        <v>2.8208739999999999</v>
      </c>
      <c r="H82" s="1">
        <v>4.7744000000000002E-2</v>
      </c>
      <c r="I82" s="1">
        <v>0.11940000000000001</v>
      </c>
      <c r="J82" s="1">
        <v>1.5E-3</v>
      </c>
      <c r="K82" s="13">
        <v>1956</v>
      </c>
      <c r="L82" s="13">
        <v>14</v>
      </c>
      <c r="M82" s="13">
        <v>1955</v>
      </c>
      <c r="N82" s="13">
        <v>29</v>
      </c>
      <c r="O82" s="13">
        <v>1945</v>
      </c>
      <c r="P82" s="13">
        <v>23</v>
      </c>
      <c r="Q82" s="10">
        <v>137.9</v>
      </c>
      <c r="R82" s="10">
        <v>178</v>
      </c>
      <c r="S82" s="10">
        <v>169.2</v>
      </c>
      <c r="T82" s="10">
        <v>1.289324394017535</v>
      </c>
      <c r="U82" s="8">
        <f>(O82-M82)/M82</f>
        <v>-5.1150895140664966E-3</v>
      </c>
    </row>
    <row r="83" spans="1:34">
      <c r="A83" t="s">
        <v>96</v>
      </c>
      <c r="B83" s="1">
        <v>5.48</v>
      </c>
      <c r="C83" s="1">
        <v>0.12</v>
      </c>
      <c r="D83" s="1">
        <v>0.34429999999999999</v>
      </c>
      <c r="E83" s="1">
        <v>8.0999999999999996E-3</v>
      </c>
      <c r="F83" s="1">
        <v>0.91912000000000005</v>
      </c>
      <c r="G83" s="1">
        <v>2.9044439999999998</v>
      </c>
      <c r="H83" s="1">
        <v>6.8329929999999997E-2</v>
      </c>
      <c r="I83" s="1">
        <v>0.1149</v>
      </c>
      <c r="J83" s="1">
        <v>1.1999999999999999E-3</v>
      </c>
      <c r="K83" s="13">
        <v>1898</v>
      </c>
      <c r="L83" s="13">
        <v>19</v>
      </c>
      <c r="M83" s="13">
        <v>1905</v>
      </c>
      <c r="N83" s="13">
        <v>39</v>
      </c>
      <c r="O83" s="13">
        <v>1875</v>
      </c>
      <c r="P83" s="13">
        <v>18</v>
      </c>
      <c r="Q83" s="10">
        <v>307</v>
      </c>
      <c r="R83" s="10">
        <v>464</v>
      </c>
      <c r="S83" s="10">
        <v>432.5</v>
      </c>
      <c r="T83" s="10">
        <v>1.5183723048891589</v>
      </c>
      <c r="U83" s="8">
        <f>(O83-M83)/M83</f>
        <v>-1.5748031496062992E-2</v>
      </c>
    </row>
    <row r="84" spans="1:34">
      <c r="A84" t="s">
        <v>97</v>
      </c>
      <c r="B84" s="1">
        <v>9.57</v>
      </c>
      <c r="C84" s="1">
        <v>0.15</v>
      </c>
      <c r="D84" s="1">
        <v>0.43590000000000001</v>
      </c>
      <c r="E84" s="1">
        <v>8.6E-3</v>
      </c>
      <c r="F84" s="1">
        <v>0.69811999999999996</v>
      </c>
      <c r="G84" s="1">
        <v>2.2941039999999999</v>
      </c>
      <c r="H84" s="1">
        <v>4.5261059999999999E-2</v>
      </c>
      <c r="I84" s="1">
        <v>0.15820000000000001</v>
      </c>
      <c r="J84" s="1">
        <v>2.2000000000000001E-3</v>
      </c>
      <c r="K84" s="13">
        <v>2392</v>
      </c>
      <c r="L84" s="13">
        <v>15</v>
      </c>
      <c r="M84" s="13">
        <v>2330</v>
      </c>
      <c r="N84" s="13">
        <v>39</v>
      </c>
      <c r="O84" s="13">
        <v>2435</v>
      </c>
      <c r="P84" s="13">
        <v>24</v>
      </c>
      <c r="Q84" s="10">
        <v>109</v>
      </c>
      <c r="R84" s="10">
        <v>109.4</v>
      </c>
      <c r="S84" s="10">
        <v>127.2</v>
      </c>
      <c r="T84" s="10">
        <v>0.99930048965724005</v>
      </c>
      <c r="U84" s="8">
        <f>(O84-M84)/M84</f>
        <v>4.5064377682403435E-2</v>
      </c>
    </row>
    <row r="85" spans="1:34">
      <c r="A85" t="s">
        <v>98</v>
      </c>
      <c r="B85" s="1">
        <v>5.42</v>
      </c>
      <c r="C85" s="1">
        <v>0.2</v>
      </c>
      <c r="D85" s="1">
        <v>0.33300000000000002</v>
      </c>
      <c r="E85" s="1">
        <v>1.4E-2</v>
      </c>
      <c r="F85" s="1">
        <v>0.88843000000000005</v>
      </c>
      <c r="G85" s="1">
        <v>3.0030030000000001</v>
      </c>
      <c r="H85" s="1">
        <v>0.12625239999999999</v>
      </c>
      <c r="I85" s="1">
        <v>0.11749999999999999</v>
      </c>
      <c r="J85" s="1">
        <v>2.3999999999999998E-3</v>
      </c>
      <c r="K85" s="13">
        <v>1884</v>
      </c>
      <c r="L85" s="13">
        <v>32</v>
      </c>
      <c r="M85" s="13">
        <v>1851</v>
      </c>
      <c r="N85" s="13">
        <v>69</v>
      </c>
      <c r="O85" s="13">
        <v>1914</v>
      </c>
      <c r="P85" s="13">
        <v>37</v>
      </c>
      <c r="Q85" s="10">
        <v>438</v>
      </c>
      <c r="R85" s="10">
        <v>309.5</v>
      </c>
      <c r="S85" s="10">
        <v>324</v>
      </c>
      <c r="T85" s="10">
        <v>0.70422535211267612</v>
      </c>
      <c r="U85" s="8">
        <f>(O85-M85)/M85</f>
        <v>3.4035656401944892E-2</v>
      </c>
    </row>
    <row r="86" spans="1:34">
      <c r="A86" t="s">
        <v>99</v>
      </c>
      <c r="B86" s="1">
        <v>5.4160000000000004</v>
      </c>
      <c r="C86" s="1">
        <v>7.5999999999999998E-2</v>
      </c>
      <c r="D86" s="1">
        <v>0.34139999999999998</v>
      </c>
      <c r="E86" s="1">
        <v>6.4999999999999997E-3</v>
      </c>
      <c r="F86" s="1">
        <v>0.74160000000000004</v>
      </c>
      <c r="G86" s="1">
        <v>2.9291149999999999</v>
      </c>
      <c r="H86" s="1">
        <v>5.5768159999999997E-2</v>
      </c>
      <c r="I86" s="1">
        <v>0.114</v>
      </c>
      <c r="J86" s="1">
        <v>1.5E-3</v>
      </c>
      <c r="K86" s="13">
        <v>1886</v>
      </c>
      <c r="L86" s="13">
        <v>12</v>
      </c>
      <c r="M86" s="13">
        <v>1892</v>
      </c>
      <c r="N86" s="13">
        <v>31</v>
      </c>
      <c r="O86" s="13">
        <v>1859</v>
      </c>
      <c r="P86" s="13">
        <v>23</v>
      </c>
      <c r="Q86" s="10">
        <v>402</v>
      </c>
      <c r="R86" s="10">
        <v>255.2</v>
      </c>
      <c r="S86" s="10">
        <v>239.9</v>
      </c>
      <c r="T86" s="10">
        <v>0.63572790845518123</v>
      </c>
      <c r="U86" s="8">
        <f>(O86-M86)/M86</f>
        <v>-1.7441860465116279E-2</v>
      </c>
    </row>
    <row r="87" spans="1:34">
      <c r="A87" t="s">
        <v>100</v>
      </c>
      <c r="B87" s="1">
        <v>5.5</v>
      </c>
      <c r="C87" s="1">
        <v>0.16</v>
      </c>
      <c r="D87" s="1">
        <v>0.33950000000000002</v>
      </c>
      <c r="E87" s="1">
        <v>9.9000000000000008E-3</v>
      </c>
      <c r="F87" s="1">
        <v>0.73006000000000004</v>
      </c>
      <c r="G87" s="1">
        <v>2.9455079999999998</v>
      </c>
      <c r="H87" s="1">
        <v>8.5892579999999996E-2</v>
      </c>
      <c r="I87" s="1">
        <v>0.1172</v>
      </c>
      <c r="J87" s="1">
        <v>1.9E-3</v>
      </c>
      <c r="K87" s="13">
        <v>1896</v>
      </c>
      <c r="L87" s="13">
        <v>23</v>
      </c>
      <c r="M87" s="13">
        <v>1882</v>
      </c>
      <c r="N87" s="13">
        <v>47</v>
      </c>
      <c r="O87" s="13">
        <v>1909</v>
      </c>
      <c r="P87" s="13">
        <v>29</v>
      </c>
      <c r="Q87" s="10">
        <v>170</v>
      </c>
      <c r="R87" s="10">
        <v>175</v>
      </c>
      <c r="S87" s="10">
        <v>192</v>
      </c>
      <c r="T87" s="10">
        <v>0.98039215686274506</v>
      </c>
      <c r="U87" s="8">
        <f>(O87-M87)/M87</f>
        <v>1.4346439957492029E-2</v>
      </c>
    </row>
    <row r="88" spans="1:34">
      <c r="A88" t="s">
        <v>101</v>
      </c>
      <c r="B88" s="1">
        <v>8.76</v>
      </c>
      <c r="C88" s="1">
        <v>0.17</v>
      </c>
      <c r="D88" s="1">
        <v>0.43</v>
      </c>
      <c r="E88" s="1">
        <v>0.01</v>
      </c>
      <c r="F88" s="1">
        <v>0.83977000000000002</v>
      </c>
      <c r="G88" s="1">
        <v>2.3255810000000001</v>
      </c>
      <c r="H88" s="1">
        <v>5.4083289999999999E-2</v>
      </c>
      <c r="I88" s="1">
        <v>0.14630000000000001</v>
      </c>
      <c r="J88" s="1">
        <v>2E-3</v>
      </c>
      <c r="K88" s="13">
        <v>2311</v>
      </c>
      <c r="L88" s="13">
        <v>19</v>
      </c>
      <c r="M88" s="13">
        <v>2304</v>
      </c>
      <c r="N88" s="13">
        <v>46</v>
      </c>
      <c r="O88" s="13">
        <v>2299</v>
      </c>
      <c r="P88" s="13">
        <v>23</v>
      </c>
      <c r="Q88" s="10">
        <v>417</v>
      </c>
      <c r="R88" s="10">
        <v>184.1</v>
      </c>
      <c r="S88" s="10">
        <v>232.7</v>
      </c>
      <c r="T88" s="10">
        <v>0.44583147570218462</v>
      </c>
      <c r="U88" s="8">
        <f>(O88-M88)/M88</f>
        <v>-2.170138888888889E-3</v>
      </c>
    </row>
    <row r="89" spans="1:34">
      <c r="A89" t="s">
        <v>102</v>
      </c>
      <c r="B89" s="1">
        <v>5.01</v>
      </c>
      <c r="C89" s="1">
        <v>0.11</v>
      </c>
      <c r="D89" s="1">
        <v>0.3095</v>
      </c>
      <c r="E89" s="1">
        <v>7.4999999999999997E-3</v>
      </c>
      <c r="F89" s="1">
        <v>0.66676000000000002</v>
      </c>
      <c r="G89" s="1">
        <v>3.2310180000000002</v>
      </c>
      <c r="H89" s="1">
        <v>7.8296069999999995E-2</v>
      </c>
      <c r="I89" s="1">
        <v>0.11650000000000001</v>
      </c>
      <c r="J89" s="1">
        <v>2.0999999999999999E-3</v>
      </c>
      <c r="K89" s="13">
        <v>1819</v>
      </c>
      <c r="L89" s="13">
        <v>18</v>
      </c>
      <c r="M89" s="13">
        <v>1737</v>
      </c>
      <c r="N89" s="13">
        <v>37</v>
      </c>
      <c r="O89" s="13">
        <v>1898</v>
      </c>
      <c r="P89" s="13">
        <v>33</v>
      </c>
      <c r="Q89" s="10">
        <v>197.9</v>
      </c>
      <c r="R89" s="10">
        <v>151.9</v>
      </c>
      <c r="S89" s="10">
        <v>140.80000000000001</v>
      </c>
      <c r="T89" s="10">
        <v>0.76687116564417179</v>
      </c>
      <c r="U89" s="8">
        <f>(O89-M89)/M89</f>
        <v>9.2688543465745538E-2</v>
      </c>
    </row>
    <row r="90" spans="1:34">
      <c r="A90" t="s">
        <v>103</v>
      </c>
      <c r="B90" s="1">
        <v>4.7830000000000004</v>
      </c>
      <c r="C90" s="1">
        <v>6.9000000000000006E-2</v>
      </c>
      <c r="D90" s="1">
        <v>0.30409999999999998</v>
      </c>
      <c r="E90" s="1">
        <v>5.3E-3</v>
      </c>
      <c r="F90" s="1">
        <v>0.55279</v>
      </c>
      <c r="G90" s="1">
        <v>3.288392</v>
      </c>
      <c r="H90" s="1">
        <v>5.7311670000000002E-2</v>
      </c>
      <c r="I90" s="1">
        <v>0.1133</v>
      </c>
      <c r="J90" s="1">
        <v>1.6999999999999999E-3</v>
      </c>
      <c r="K90" s="13">
        <v>1781</v>
      </c>
      <c r="L90" s="13">
        <v>12</v>
      </c>
      <c r="M90" s="13">
        <v>1711</v>
      </c>
      <c r="N90" s="13">
        <v>26</v>
      </c>
      <c r="O90" s="13">
        <v>1847</v>
      </c>
      <c r="P90" s="13">
        <v>27</v>
      </c>
      <c r="Q90" s="10">
        <v>225.7</v>
      </c>
      <c r="R90" s="10">
        <v>101.8</v>
      </c>
      <c r="S90" s="10">
        <v>98.8</v>
      </c>
      <c r="T90" s="10">
        <v>0.45167118337850048</v>
      </c>
      <c r="U90" s="8">
        <f>(O90-M90)/M90</f>
        <v>7.9485680888369381E-2</v>
      </c>
    </row>
    <row r="91" spans="1:34">
      <c r="A91" t="s">
        <v>104</v>
      </c>
      <c r="B91" s="1">
        <v>11</v>
      </c>
      <c r="C91" s="1">
        <v>0.22</v>
      </c>
      <c r="D91" s="1">
        <v>0.47</v>
      </c>
      <c r="E91" s="1">
        <v>1.0999999999999999E-2</v>
      </c>
      <c r="F91" s="1">
        <v>0.77778999999999998</v>
      </c>
      <c r="G91" s="1">
        <v>2.1276600000000001</v>
      </c>
      <c r="H91" s="1">
        <v>4.979629E-2</v>
      </c>
      <c r="I91" s="1">
        <v>0.16800000000000001</v>
      </c>
      <c r="J91" s="1">
        <v>2.2000000000000001E-3</v>
      </c>
      <c r="K91" s="13">
        <v>2522</v>
      </c>
      <c r="L91" s="13">
        <v>19</v>
      </c>
      <c r="M91" s="13">
        <v>2482</v>
      </c>
      <c r="N91" s="13">
        <v>46</v>
      </c>
      <c r="O91" s="13">
        <v>2535</v>
      </c>
      <c r="P91" s="13">
        <v>22</v>
      </c>
      <c r="Q91" s="10">
        <v>205.5</v>
      </c>
      <c r="R91" s="10">
        <v>70.400000000000006</v>
      </c>
      <c r="S91" s="10">
        <v>120.4</v>
      </c>
      <c r="T91" s="10">
        <v>0.34387895460797802</v>
      </c>
      <c r="U91" s="8">
        <f>(O91-M91)/M91</f>
        <v>2.1353746978243351E-2</v>
      </c>
    </row>
    <row r="92" spans="1:34">
      <c r="A92" t="s">
        <v>105</v>
      </c>
      <c r="B92" s="1">
        <v>5.5519999999999996</v>
      </c>
      <c r="C92" s="1">
        <v>8.1000000000000003E-2</v>
      </c>
      <c r="D92" s="1">
        <v>0.34510000000000002</v>
      </c>
      <c r="E92" s="1">
        <v>5.3E-3</v>
      </c>
      <c r="F92" s="1">
        <v>0.24829999999999999</v>
      </c>
      <c r="G92" s="1">
        <v>2.8977110000000001</v>
      </c>
      <c r="H92" s="1">
        <v>4.4502659999999999E-2</v>
      </c>
      <c r="I92" s="1">
        <v>0.11650000000000001</v>
      </c>
      <c r="J92" s="1">
        <v>1.5E-3</v>
      </c>
      <c r="K92" s="13">
        <v>1907</v>
      </c>
      <c r="L92" s="13">
        <v>13</v>
      </c>
      <c r="M92" s="13">
        <v>1910</v>
      </c>
      <c r="N92" s="13">
        <v>25</v>
      </c>
      <c r="O92" s="13">
        <v>1898</v>
      </c>
      <c r="P92" s="13">
        <v>23</v>
      </c>
      <c r="Q92" s="10">
        <v>217</v>
      </c>
      <c r="R92" s="10">
        <v>185.2</v>
      </c>
      <c r="S92" s="10">
        <v>174.6</v>
      </c>
      <c r="T92" s="10">
        <v>0.85667780347811184</v>
      </c>
      <c r="U92" s="8">
        <f>(O92-M92)/M92</f>
        <v>-6.2827225130890054E-3</v>
      </c>
    </row>
    <row r="93" spans="1:34">
      <c r="A93" t="s">
        <v>106</v>
      </c>
      <c r="B93" s="1">
        <v>5.8410000000000002</v>
      </c>
      <c r="C93" s="1">
        <v>8.6999999999999994E-2</v>
      </c>
      <c r="D93" s="1">
        <v>0.35299999999999998</v>
      </c>
      <c r="E93" s="1">
        <v>6.7000000000000002E-3</v>
      </c>
      <c r="F93" s="1">
        <v>0.75851000000000002</v>
      </c>
      <c r="G93" s="1">
        <v>2.8328609999999999</v>
      </c>
      <c r="H93" s="1">
        <v>5.376819E-2</v>
      </c>
      <c r="I93" s="1">
        <v>0.1192</v>
      </c>
      <c r="J93" s="1">
        <v>1.5E-3</v>
      </c>
      <c r="K93" s="13">
        <v>1953</v>
      </c>
      <c r="L93" s="13">
        <v>13</v>
      </c>
      <c r="M93" s="13">
        <v>1947</v>
      </c>
      <c r="N93" s="13">
        <v>32</v>
      </c>
      <c r="O93" s="13">
        <v>1940</v>
      </c>
      <c r="P93" s="13">
        <v>22</v>
      </c>
      <c r="Q93" s="10">
        <v>381</v>
      </c>
      <c r="R93" s="10">
        <v>192.8</v>
      </c>
      <c r="S93" s="10">
        <v>185.4</v>
      </c>
      <c r="T93" s="10">
        <v>0.5112474437627812</v>
      </c>
      <c r="U93" s="8">
        <f>(O93-M93)/M93</f>
        <v>-3.5952747817154596E-3</v>
      </c>
    </row>
    <row r="94" spans="1:34">
      <c r="A94" t="s">
        <v>107</v>
      </c>
      <c r="B94" s="1">
        <v>5.4379999999999997</v>
      </c>
      <c r="C94" s="1">
        <v>8.3000000000000004E-2</v>
      </c>
      <c r="D94" s="1">
        <v>0.34279999999999999</v>
      </c>
      <c r="E94" s="1">
        <v>5.4999999999999997E-3</v>
      </c>
      <c r="F94" s="1">
        <v>0.72682999999999998</v>
      </c>
      <c r="G94" s="1">
        <v>2.9171529999999999</v>
      </c>
      <c r="H94" s="1">
        <v>4.6803789999999998E-2</v>
      </c>
      <c r="I94" s="1">
        <v>0.1138</v>
      </c>
      <c r="J94" s="1">
        <v>1.2999999999999999E-3</v>
      </c>
      <c r="K94" s="13">
        <v>1889</v>
      </c>
      <c r="L94" s="13">
        <v>13</v>
      </c>
      <c r="M94" s="13">
        <v>1899</v>
      </c>
      <c r="N94" s="13">
        <v>26</v>
      </c>
      <c r="O94" s="13">
        <v>1857</v>
      </c>
      <c r="P94" s="13">
        <v>20</v>
      </c>
      <c r="Q94" s="10">
        <v>238</v>
      </c>
      <c r="R94" s="10">
        <v>120.8</v>
      </c>
      <c r="S94" s="10">
        <v>114.3</v>
      </c>
      <c r="T94" s="10">
        <v>0.48851978505129456</v>
      </c>
      <c r="U94" s="8">
        <f>(O94-M94)/M94</f>
        <v>-2.2116903633491312E-2</v>
      </c>
    </row>
    <row r="95" spans="1:34">
      <c r="A95" s="5" t="s">
        <v>108</v>
      </c>
      <c r="B95" s="6">
        <v>5.5</v>
      </c>
      <c r="C95" s="6">
        <v>0.13</v>
      </c>
      <c r="D95" s="6">
        <v>0.313</v>
      </c>
      <c r="E95" s="6">
        <v>0.01</v>
      </c>
      <c r="F95" s="6">
        <v>0.86029</v>
      </c>
      <c r="G95" s="6">
        <v>3.1948880000000002</v>
      </c>
      <c r="H95" s="6">
        <v>0.1020731</v>
      </c>
      <c r="I95" s="6">
        <v>0.1258</v>
      </c>
      <c r="J95" s="6">
        <v>2.2000000000000001E-3</v>
      </c>
      <c r="K95" s="14">
        <v>1899</v>
      </c>
      <c r="L95" s="14">
        <v>20</v>
      </c>
      <c r="M95" s="14">
        <v>1756</v>
      </c>
      <c r="N95" s="14">
        <v>50</v>
      </c>
      <c r="O95" s="14">
        <v>2036</v>
      </c>
      <c r="P95" s="14">
        <v>30</v>
      </c>
      <c r="Q95" s="11">
        <v>294</v>
      </c>
      <c r="R95" s="11">
        <v>87.5</v>
      </c>
      <c r="S95" s="11">
        <v>127.3</v>
      </c>
      <c r="T95" s="11">
        <v>0.29325513196480935</v>
      </c>
      <c r="U95" s="7">
        <f>(O95-M95)/M95</f>
        <v>0.15945330296127563</v>
      </c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>
      <c r="A96" t="s">
        <v>109</v>
      </c>
      <c r="B96" s="1">
        <v>5.2080000000000002</v>
      </c>
      <c r="C96" s="1">
        <v>8.6999999999999994E-2</v>
      </c>
      <c r="D96" s="1">
        <v>0.33289999999999997</v>
      </c>
      <c r="E96" s="1">
        <v>6.7000000000000002E-3</v>
      </c>
      <c r="F96" s="1">
        <v>0.83918999999999999</v>
      </c>
      <c r="G96" s="1">
        <v>3.003905</v>
      </c>
      <c r="H96" s="1">
        <v>6.0457089999999998E-2</v>
      </c>
      <c r="I96" s="1">
        <v>0.113</v>
      </c>
      <c r="J96" s="1">
        <v>1.1999999999999999E-3</v>
      </c>
      <c r="K96" s="13">
        <v>1854</v>
      </c>
      <c r="L96" s="13">
        <v>14</v>
      </c>
      <c r="M96" s="13">
        <v>1851</v>
      </c>
      <c r="N96" s="13">
        <v>32</v>
      </c>
      <c r="O96" s="13">
        <v>1847</v>
      </c>
      <c r="P96" s="13">
        <v>20</v>
      </c>
      <c r="Q96" s="10">
        <v>182.6</v>
      </c>
      <c r="R96" s="10">
        <v>76.400000000000006</v>
      </c>
      <c r="S96" s="10">
        <v>72.5</v>
      </c>
      <c r="T96" s="10">
        <v>0.41823504809703055</v>
      </c>
      <c r="U96" s="8">
        <f>(O96-M96)/M96</f>
        <v>-2.1609940572663426E-3</v>
      </c>
    </row>
    <row r="97" spans="1:34">
      <c r="A97" t="s">
        <v>110</v>
      </c>
      <c r="B97" s="1">
        <v>5.2759999999999998</v>
      </c>
      <c r="C97" s="1">
        <v>8.8999999999999996E-2</v>
      </c>
      <c r="D97" s="1">
        <v>0.32619999999999999</v>
      </c>
      <c r="E97" s="1">
        <v>6.1999999999999998E-3</v>
      </c>
      <c r="F97" s="1">
        <v>0.77542999999999995</v>
      </c>
      <c r="G97" s="1">
        <v>3.065604</v>
      </c>
      <c r="H97" s="1">
        <v>5.8267149999999997E-2</v>
      </c>
      <c r="I97" s="1">
        <v>0.1167</v>
      </c>
      <c r="J97" s="1">
        <v>1.4E-3</v>
      </c>
      <c r="K97" s="13">
        <v>1865</v>
      </c>
      <c r="L97" s="13">
        <v>14</v>
      </c>
      <c r="M97" s="13">
        <v>1818</v>
      </c>
      <c r="N97" s="13">
        <v>30</v>
      </c>
      <c r="O97" s="13">
        <v>1902</v>
      </c>
      <c r="P97" s="13">
        <v>21</v>
      </c>
      <c r="Q97" s="10">
        <v>179.5</v>
      </c>
      <c r="R97" s="10">
        <v>93.8</v>
      </c>
      <c r="S97" s="10">
        <v>94.2</v>
      </c>
      <c r="T97" s="10">
        <v>0.51440329218106995</v>
      </c>
      <c r="U97" s="8">
        <f>(O97-M97)/M97</f>
        <v>4.6204620462046202E-2</v>
      </c>
    </row>
    <row r="98" spans="1:34">
      <c r="A98" t="s">
        <v>111</v>
      </c>
      <c r="B98" s="1">
        <v>5.85</v>
      </c>
      <c r="C98" s="1">
        <v>0.17</v>
      </c>
      <c r="D98" s="1">
        <v>0.35399999999999998</v>
      </c>
      <c r="E98" s="1">
        <v>0.01</v>
      </c>
      <c r="F98" s="1">
        <v>0.93305000000000005</v>
      </c>
      <c r="G98" s="1">
        <v>2.824859</v>
      </c>
      <c r="H98" s="1">
        <v>7.9798270000000004E-2</v>
      </c>
      <c r="I98" s="1">
        <v>0.11890000000000001</v>
      </c>
      <c r="J98" s="1">
        <v>1.1000000000000001E-3</v>
      </c>
      <c r="K98" s="13">
        <v>1948</v>
      </c>
      <c r="L98" s="13">
        <v>25</v>
      </c>
      <c r="M98" s="13">
        <v>1949</v>
      </c>
      <c r="N98" s="13">
        <v>48</v>
      </c>
      <c r="O98" s="13">
        <v>1937</v>
      </c>
      <c r="P98" s="13">
        <v>17</v>
      </c>
      <c r="Q98" s="10">
        <v>372</v>
      </c>
      <c r="R98" s="10">
        <v>263.8</v>
      </c>
      <c r="S98" s="10">
        <v>288</v>
      </c>
      <c r="T98" s="10">
        <v>0.68823124569855465</v>
      </c>
      <c r="U98" s="8">
        <f>(O98-M98)/M98</f>
        <v>-6.1570035915854285E-3</v>
      </c>
    </row>
    <row r="99" spans="1:34">
      <c r="A99" t="s">
        <v>112</v>
      </c>
      <c r="B99" s="1">
        <v>5.4169999999999998</v>
      </c>
      <c r="C99" s="1">
        <v>9.1999999999999998E-2</v>
      </c>
      <c r="D99" s="1">
        <v>0.33639999999999998</v>
      </c>
      <c r="E99" s="1">
        <v>5.4000000000000003E-3</v>
      </c>
      <c r="F99" s="1">
        <v>9.4991000000000006E-2</v>
      </c>
      <c r="G99" s="1">
        <v>2.9726520000000001</v>
      </c>
      <c r="H99" s="1">
        <v>4.7717950000000002E-2</v>
      </c>
      <c r="I99" s="1">
        <v>0.11609999999999999</v>
      </c>
      <c r="J99" s="1">
        <v>1.4E-3</v>
      </c>
      <c r="K99" s="13">
        <v>1886</v>
      </c>
      <c r="L99" s="13">
        <v>15</v>
      </c>
      <c r="M99" s="13">
        <v>1868</v>
      </c>
      <c r="N99" s="13">
        <v>26</v>
      </c>
      <c r="O99" s="13">
        <v>1893</v>
      </c>
      <c r="P99" s="13">
        <v>21</v>
      </c>
      <c r="Q99" s="10">
        <v>174</v>
      </c>
      <c r="R99" s="10">
        <v>151.5</v>
      </c>
      <c r="S99" s="10">
        <v>150</v>
      </c>
      <c r="T99" s="10">
        <v>0.88339222614840995</v>
      </c>
      <c r="U99" s="8">
        <f>(O99-M99)/M99</f>
        <v>1.3383297644539615E-2</v>
      </c>
    </row>
    <row r="100" spans="1:34">
      <c r="A100" t="s">
        <v>113</v>
      </c>
      <c r="B100" s="1">
        <v>10.88</v>
      </c>
      <c r="C100" s="1">
        <v>0.19</v>
      </c>
      <c r="D100" s="1">
        <v>0.47199999999999998</v>
      </c>
      <c r="E100" s="1">
        <v>8.9999999999999993E-3</v>
      </c>
      <c r="F100" s="1">
        <v>0.49264999999999998</v>
      </c>
      <c r="G100" s="1">
        <v>2.1186440000000002</v>
      </c>
      <c r="H100" s="1">
        <v>4.0397870000000002E-2</v>
      </c>
      <c r="I100" s="1">
        <v>0.16619999999999999</v>
      </c>
      <c r="J100" s="1">
        <v>3.0000000000000001E-3</v>
      </c>
      <c r="K100" s="13">
        <v>2511</v>
      </c>
      <c r="L100" s="13">
        <v>16</v>
      </c>
      <c r="M100" s="13">
        <v>2491</v>
      </c>
      <c r="N100" s="13">
        <v>39</v>
      </c>
      <c r="O100" s="13">
        <v>2514</v>
      </c>
      <c r="P100" s="13">
        <v>30</v>
      </c>
      <c r="Q100" s="10">
        <v>55.3</v>
      </c>
      <c r="R100" s="10">
        <v>37.1</v>
      </c>
      <c r="S100" s="10">
        <v>45.1</v>
      </c>
      <c r="T100" s="10">
        <v>0.67024128686327078</v>
      </c>
      <c r="U100" s="8">
        <f>(O100-M100)/M100</f>
        <v>9.2332396627860299E-3</v>
      </c>
    </row>
    <row r="101" spans="1:34">
      <c r="A101" t="s">
        <v>114</v>
      </c>
      <c r="B101" s="1">
        <v>5.3810000000000002</v>
      </c>
      <c r="C101" s="1">
        <v>7.4999999999999997E-2</v>
      </c>
      <c r="D101" s="1">
        <v>0.33779999999999999</v>
      </c>
      <c r="E101" s="1">
        <v>5.4999999999999997E-3</v>
      </c>
      <c r="F101" s="1">
        <v>0.65164</v>
      </c>
      <c r="G101" s="1">
        <v>2.9603320000000002</v>
      </c>
      <c r="H101" s="1">
        <v>4.8199600000000002E-2</v>
      </c>
      <c r="I101" s="1">
        <v>0.115</v>
      </c>
      <c r="J101" s="1">
        <v>1.4E-3</v>
      </c>
      <c r="K101" s="13">
        <v>1881</v>
      </c>
      <c r="L101" s="13">
        <v>12</v>
      </c>
      <c r="M101" s="13">
        <v>1875</v>
      </c>
      <c r="N101" s="13">
        <v>26</v>
      </c>
      <c r="O101" s="13">
        <v>1874</v>
      </c>
      <c r="P101" s="13">
        <v>22</v>
      </c>
      <c r="Q101" s="10">
        <v>196.9</v>
      </c>
      <c r="R101" s="10">
        <v>102.4</v>
      </c>
      <c r="S101" s="10">
        <v>94.6</v>
      </c>
      <c r="T101" s="10">
        <v>0.52029136316337155</v>
      </c>
      <c r="U101" s="8">
        <f>(O101-M101)/M101</f>
        <v>-5.3333333333333336E-4</v>
      </c>
    </row>
    <row r="102" spans="1:34">
      <c r="A102" s="5" t="s">
        <v>115</v>
      </c>
      <c r="B102" s="6">
        <v>4.8499999999999996</v>
      </c>
      <c r="C102" s="6">
        <v>0.17</v>
      </c>
      <c r="D102" s="6">
        <v>0.29799999999999999</v>
      </c>
      <c r="E102" s="6">
        <v>1.0999999999999999E-2</v>
      </c>
      <c r="F102" s="6">
        <v>0.88217000000000001</v>
      </c>
      <c r="G102" s="6">
        <v>3.3557049999999999</v>
      </c>
      <c r="H102" s="6">
        <v>0.1238683</v>
      </c>
      <c r="I102" s="6">
        <v>0.1166</v>
      </c>
      <c r="J102" s="6">
        <v>1.9E-3</v>
      </c>
      <c r="K102" s="14">
        <v>1789</v>
      </c>
      <c r="L102" s="14">
        <v>29</v>
      </c>
      <c r="M102" s="14">
        <v>1678</v>
      </c>
      <c r="N102" s="14">
        <v>54</v>
      </c>
      <c r="O102" s="14">
        <v>1908</v>
      </c>
      <c r="P102" s="14">
        <v>32</v>
      </c>
      <c r="Q102" s="11">
        <v>649</v>
      </c>
      <c r="R102" s="11">
        <v>370.6</v>
      </c>
      <c r="S102" s="11">
        <v>343.9</v>
      </c>
      <c r="T102" s="11">
        <v>0.57339449541284404</v>
      </c>
      <c r="U102" s="7">
        <f>(O102-M102)/M102</f>
        <v>0.13706793802145412</v>
      </c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>
      <c r="A103" t="s">
        <v>116</v>
      </c>
      <c r="B103" s="1">
        <v>5.56</v>
      </c>
      <c r="C103" s="1">
        <v>8.2000000000000003E-2</v>
      </c>
      <c r="D103" s="1">
        <v>0.34539999999999998</v>
      </c>
      <c r="E103" s="1">
        <v>6.6E-3</v>
      </c>
      <c r="F103" s="1">
        <v>0.66374999999999995</v>
      </c>
      <c r="G103" s="1">
        <v>2.895194</v>
      </c>
      <c r="H103" s="1">
        <v>5.5322179999999999E-2</v>
      </c>
      <c r="I103" s="1">
        <v>0.11600000000000001</v>
      </c>
      <c r="J103" s="1">
        <v>1.6999999999999999E-3</v>
      </c>
      <c r="K103" s="13">
        <v>1908</v>
      </c>
      <c r="L103" s="13">
        <v>13</v>
      </c>
      <c r="M103" s="13">
        <v>1911</v>
      </c>
      <c r="N103" s="13">
        <v>31</v>
      </c>
      <c r="O103" s="13">
        <v>1889</v>
      </c>
      <c r="P103" s="13">
        <v>27</v>
      </c>
      <c r="Q103" s="10">
        <v>190.5</v>
      </c>
      <c r="R103" s="10">
        <v>125.4</v>
      </c>
      <c r="S103" s="10">
        <v>116.2</v>
      </c>
      <c r="T103" s="10">
        <v>0.65061808718282377</v>
      </c>
      <c r="U103" s="8">
        <f>(O103-M103)/M103</f>
        <v>-1.1512297226582941E-2</v>
      </c>
    </row>
    <row r="104" spans="1:34">
      <c r="A104" t="s">
        <v>117</v>
      </c>
      <c r="B104" s="1">
        <v>5.31</v>
      </c>
      <c r="C104" s="1">
        <v>0.12</v>
      </c>
      <c r="D104" s="1">
        <v>0.33689999999999998</v>
      </c>
      <c r="E104" s="1">
        <v>7.7000000000000002E-3</v>
      </c>
      <c r="F104" s="1">
        <v>0.8024</v>
      </c>
      <c r="G104" s="1">
        <v>2.9682400000000002</v>
      </c>
      <c r="H104" s="1">
        <v>6.7840449999999997E-2</v>
      </c>
      <c r="I104" s="1">
        <v>0.1133</v>
      </c>
      <c r="J104" s="1">
        <v>1.6000000000000001E-3</v>
      </c>
      <c r="K104" s="13">
        <v>1868</v>
      </c>
      <c r="L104" s="13">
        <v>20</v>
      </c>
      <c r="M104" s="13">
        <v>1871</v>
      </c>
      <c r="N104" s="13">
        <v>37</v>
      </c>
      <c r="O104" s="13">
        <v>1849</v>
      </c>
      <c r="P104" s="13">
        <v>25</v>
      </c>
      <c r="Q104" s="10">
        <v>435</v>
      </c>
      <c r="R104" s="10">
        <v>186.7</v>
      </c>
      <c r="S104" s="10">
        <v>170.7</v>
      </c>
      <c r="T104" s="10">
        <v>0.43252595155709345</v>
      </c>
      <c r="U104" s="8">
        <f>(O104-M104)/M104</f>
        <v>-1.1758417958311064E-2</v>
      </c>
    </row>
    <row r="105" spans="1:34">
      <c r="A105" t="s">
        <v>118</v>
      </c>
      <c r="B105" s="1">
        <v>5.3550000000000004</v>
      </c>
      <c r="C105" s="1">
        <v>7.9000000000000001E-2</v>
      </c>
      <c r="D105" s="1">
        <v>0.3357</v>
      </c>
      <c r="E105" s="1">
        <v>4.8999999999999998E-3</v>
      </c>
      <c r="F105" s="1">
        <v>0.46656999999999998</v>
      </c>
      <c r="G105" s="1">
        <v>2.97885</v>
      </c>
      <c r="H105" s="1">
        <v>4.3480390000000001E-2</v>
      </c>
      <c r="I105" s="1">
        <v>0.1153</v>
      </c>
      <c r="J105" s="1">
        <v>1.6999999999999999E-3</v>
      </c>
      <c r="K105" s="13">
        <v>1878</v>
      </c>
      <c r="L105" s="13">
        <v>13</v>
      </c>
      <c r="M105" s="13">
        <v>1865</v>
      </c>
      <c r="N105" s="13">
        <v>24</v>
      </c>
      <c r="O105" s="13">
        <v>1879</v>
      </c>
      <c r="P105" s="13">
        <v>26</v>
      </c>
      <c r="Q105" s="10">
        <v>60.3</v>
      </c>
      <c r="R105" s="10">
        <v>57.3</v>
      </c>
      <c r="S105" s="10">
        <v>53</v>
      </c>
      <c r="T105" s="10">
        <v>0.94903672772136272</v>
      </c>
      <c r="U105" s="8">
        <f>(O105-M105)/M105</f>
        <v>7.506702412868633E-3</v>
      </c>
    </row>
    <row r="106" spans="1:34">
      <c r="A106" t="s">
        <v>119</v>
      </c>
      <c r="B106" s="1">
        <v>5.51</v>
      </c>
      <c r="C106" s="1">
        <v>0.15</v>
      </c>
      <c r="D106" s="1">
        <v>0.33500000000000002</v>
      </c>
      <c r="E106" s="1">
        <v>1.2E-2</v>
      </c>
      <c r="F106" s="1">
        <v>0.76800999999999997</v>
      </c>
      <c r="G106" s="1">
        <v>2.9850750000000001</v>
      </c>
      <c r="H106" s="1">
        <v>0.106928</v>
      </c>
      <c r="I106" s="1">
        <v>0.11849999999999999</v>
      </c>
      <c r="J106" s="1">
        <v>2.5999999999999999E-3</v>
      </c>
      <c r="K106" s="13">
        <v>1901</v>
      </c>
      <c r="L106" s="13">
        <v>23</v>
      </c>
      <c r="M106" s="13">
        <v>1862</v>
      </c>
      <c r="N106" s="13">
        <v>57</v>
      </c>
      <c r="O106" s="13">
        <v>1929</v>
      </c>
      <c r="P106" s="13">
        <v>39</v>
      </c>
      <c r="Q106" s="10">
        <v>409</v>
      </c>
      <c r="R106" s="10">
        <v>351</v>
      </c>
      <c r="S106" s="10">
        <v>337</v>
      </c>
      <c r="T106" s="10">
        <v>0.85397096498719038</v>
      </c>
      <c r="U106" s="8">
        <f>(O106-M106)/M106</f>
        <v>3.5982814178302902E-2</v>
      </c>
    </row>
    <row r="107" spans="1:34">
      <c r="A107" t="s">
        <v>120</v>
      </c>
      <c r="B107" s="1">
        <v>10.8</v>
      </c>
      <c r="C107" s="1">
        <v>0.19</v>
      </c>
      <c r="D107" s="1">
        <v>0.47299999999999998</v>
      </c>
      <c r="E107" s="1">
        <v>0.01</v>
      </c>
      <c r="F107" s="1">
        <v>0.83714</v>
      </c>
      <c r="G107" s="1">
        <v>2.1141649999999998</v>
      </c>
      <c r="H107" s="1">
        <v>4.4696930000000003E-2</v>
      </c>
      <c r="I107" s="1">
        <v>0.1651</v>
      </c>
      <c r="J107" s="1">
        <v>2.0999999999999999E-3</v>
      </c>
      <c r="K107" s="13">
        <v>2504</v>
      </c>
      <c r="L107" s="13">
        <v>17</v>
      </c>
      <c r="M107" s="13">
        <v>2493</v>
      </c>
      <c r="N107" s="13">
        <v>46</v>
      </c>
      <c r="O107" s="13">
        <v>2506</v>
      </c>
      <c r="P107" s="13">
        <v>22</v>
      </c>
      <c r="Q107" s="10">
        <v>304</v>
      </c>
      <c r="R107" s="10">
        <v>290</v>
      </c>
      <c r="S107" s="10">
        <v>394</v>
      </c>
      <c r="T107" s="10">
        <v>0.96061479346781953</v>
      </c>
      <c r="U107" s="8">
        <f>(O107-M107)/M107</f>
        <v>5.2146008824709182E-3</v>
      </c>
    </row>
    <row r="108" spans="1:34">
      <c r="A108" t="s">
        <v>121</v>
      </c>
      <c r="B108" s="1">
        <v>4.91</v>
      </c>
      <c r="C108" s="1">
        <v>0.14000000000000001</v>
      </c>
      <c r="D108" s="1">
        <v>0.31</v>
      </c>
      <c r="E108" s="1">
        <v>0.01</v>
      </c>
      <c r="F108" s="1">
        <v>0.91244999999999998</v>
      </c>
      <c r="G108" s="1">
        <v>3.225806</v>
      </c>
      <c r="H108" s="1">
        <v>0.10405830000000001</v>
      </c>
      <c r="I108" s="1">
        <v>0.1145</v>
      </c>
      <c r="J108" s="1">
        <v>1.5E-3</v>
      </c>
      <c r="K108" s="13">
        <v>1798</v>
      </c>
      <c r="L108" s="13">
        <v>25</v>
      </c>
      <c r="M108" s="13">
        <v>1737</v>
      </c>
      <c r="N108" s="13">
        <v>50</v>
      </c>
      <c r="O108" s="13">
        <v>1867</v>
      </c>
      <c r="P108" s="13">
        <v>24</v>
      </c>
      <c r="Q108" s="10">
        <v>505</v>
      </c>
      <c r="R108" s="10">
        <v>218</v>
      </c>
      <c r="S108" s="10">
        <v>207.6</v>
      </c>
      <c r="T108" s="10">
        <v>0.43252595155709345</v>
      </c>
      <c r="U108" s="8">
        <f>(O108-M108)/M108</f>
        <v>7.4841681059297643E-2</v>
      </c>
    </row>
    <row r="109" spans="1:34">
      <c r="A109" t="s">
        <v>122</v>
      </c>
      <c r="B109" s="1">
        <v>5.26</v>
      </c>
      <c r="C109" s="1">
        <v>8.7999999999999995E-2</v>
      </c>
      <c r="D109" s="1">
        <v>0.3322</v>
      </c>
      <c r="E109" s="1">
        <v>6.4999999999999997E-3</v>
      </c>
      <c r="F109" s="1">
        <v>0.66466000000000003</v>
      </c>
      <c r="G109" s="1">
        <v>3.0102350000000002</v>
      </c>
      <c r="H109" s="1">
        <v>5.8899840000000002E-2</v>
      </c>
      <c r="I109" s="1">
        <v>0.1142</v>
      </c>
      <c r="J109" s="1">
        <v>1.6000000000000001E-3</v>
      </c>
      <c r="K109" s="13">
        <v>1860</v>
      </c>
      <c r="L109" s="13">
        <v>14</v>
      </c>
      <c r="M109" s="13">
        <v>1847</v>
      </c>
      <c r="N109" s="13">
        <v>31</v>
      </c>
      <c r="O109" s="13">
        <v>1865</v>
      </c>
      <c r="P109" s="13">
        <v>27</v>
      </c>
      <c r="Q109" s="10">
        <v>43.2</v>
      </c>
      <c r="R109" s="10">
        <v>56.4</v>
      </c>
      <c r="S109" s="10">
        <v>50.5</v>
      </c>
      <c r="T109" s="10">
        <v>1.2820512820512819</v>
      </c>
      <c r="U109" s="8">
        <f>(O109-M109)/M109</f>
        <v>9.7455332972387655E-3</v>
      </c>
    </row>
    <row r="110" spans="1:34">
      <c r="A110" t="s">
        <v>123</v>
      </c>
      <c r="B110" s="1">
        <v>14.84</v>
      </c>
      <c r="C110" s="1">
        <v>0.3</v>
      </c>
      <c r="D110" s="1">
        <v>0.53800000000000003</v>
      </c>
      <c r="E110" s="1">
        <v>1.2E-2</v>
      </c>
      <c r="F110" s="1">
        <v>0.68635000000000002</v>
      </c>
      <c r="G110" s="1">
        <v>1.8587359999999999</v>
      </c>
      <c r="H110" s="1">
        <v>4.1458799999999997E-2</v>
      </c>
      <c r="I110" s="1">
        <v>0.1981</v>
      </c>
      <c r="J110" s="1">
        <v>3.0000000000000001E-3</v>
      </c>
      <c r="K110" s="13">
        <v>2802</v>
      </c>
      <c r="L110" s="13">
        <v>19</v>
      </c>
      <c r="M110" s="13">
        <v>2773</v>
      </c>
      <c r="N110" s="13">
        <v>49</v>
      </c>
      <c r="O110" s="13">
        <v>2811</v>
      </c>
      <c r="P110" s="13">
        <v>26</v>
      </c>
      <c r="Q110" s="10">
        <v>44.4</v>
      </c>
      <c r="R110" s="10">
        <v>30.48</v>
      </c>
      <c r="S110" s="10">
        <v>42.1</v>
      </c>
      <c r="T110" s="10">
        <v>0.68587105624142664</v>
      </c>
      <c r="U110" s="8">
        <f>(O110-M110)/M110</f>
        <v>1.3703570140641904E-2</v>
      </c>
    </row>
    <row r="111" spans="1:34">
      <c r="A111" t="s">
        <v>124</v>
      </c>
      <c r="B111" s="1">
        <v>5.5119999999999996</v>
      </c>
      <c r="C111" s="1">
        <v>8.5999999999999993E-2</v>
      </c>
      <c r="D111" s="1">
        <v>0.34139999999999998</v>
      </c>
      <c r="E111" s="1">
        <v>5.8999999999999999E-3</v>
      </c>
      <c r="F111" s="1">
        <v>0.69174999999999998</v>
      </c>
      <c r="G111" s="1">
        <v>2.9291149999999999</v>
      </c>
      <c r="H111" s="1">
        <v>5.0620329999999998E-2</v>
      </c>
      <c r="I111" s="1">
        <v>0.1166</v>
      </c>
      <c r="J111" s="1">
        <v>1.4E-3</v>
      </c>
      <c r="K111" s="13">
        <v>1903</v>
      </c>
      <c r="L111" s="13">
        <v>14</v>
      </c>
      <c r="M111" s="13">
        <v>1892</v>
      </c>
      <c r="N111" s="13">
        <v>29</v>
      </c>
      <c r="O111" s="13">
        <v>1900</v>
      </c>
      <c r="P111" s="13">
        <v>22</v>
      </c>
      <c r="Q111" s="10">
        <v>256</v>
      </c>
      <c r="R111" s="10">
        <v>168.8</v>
      </c>
      <c r="S111" s="10">
        <v>155.69999999999999</v>
      </c>
      <c r="T111" s="10">
        <v>0.66181336863004636</v>
      </c>
      <c r="U111" s="8">
        <f>(O111-M111)/M111</f>
        <v>4.2283298097251587E-3</v>
      </c>
    </row>
    <row r="112" spans="1:34">
      <c r="A112" t="s">
        <v>125</v>
      </c>
      <c r="B112" s="1">
        <v>4.83</v>
      </c>
      <c r="C112" s="1">
        <v>0.14000000000000001</v>
      </c>
      <c r="D112" s="1">
        <v>0.3054</v>
      </c>
      <c r="E112" s="1">
        <v>9.7999999999999997E-3</v>
      </c>
      <c r="F112" s="1">
        <v>0.92847000000000002</v>
      </c>
      <c r="G112" s="1">
        <v>3.274394</v>
      </c>
      <c r="H112" s="1">
        <v>0.1050722</v>
      </c>
      <c r="I112" s="1">
        <v>0.1143</v>
      </c>
      <c r="J112" s="1">
        <v>1.4E-3</v>
      </c>
      <c r="K112" s="13">
        <v>1784</v>
      </c>
      <c r="L112" s="13">
        <v>23</v>
      </c>
      <c r="M112" s="13">
        <v>1714</v>
      </c>
      <c r="N112" s="13">
        <v>48</v>
      </c>
      <c r="O112" s="13">
        <v>1865</v>
      </c>
      <c r="P112" s="13">
        <v>22</v>
      </c>
      <c r="Q112" s="10">
        <v>692</v>
      </c>
      <c r="R112" s="10">
        <v>205.4</v>
      </c>
      <c r="S112" s="10">
        <v>190.9</v>
      </c>
      <c r="T112" s="10">
        <v>0.30039050765995795</v>
      </c>
      <c r="U112" s="8">
        <f>(O112-M112)/M112</f>
        <v>8.8098016336056004E-2</v>
      </c>
    </row>
    <row r="113" spans="1:34">
      <c r="A113" t="s">
        <v>126</v>
      </c>
      <c r="B113" s="1">
        <v>10.17</v>
      </c>
      <c r="C113" s="1">
        <v>0.24</v>
      </c>
      <c r="D113" s="1">
        <v>0.45800000000000002</v>
      </c>
      <c r="E113" s="1">
        <v>1.2999999999999999E-2</v>
      </c>
      <c r="F113" s="1">
        <v>0.49490000000000001</v>
      </c>
      <c r="G113" s="1">
        <v>2.1834060000000002</v>
      </c>
      <c r="H113" s="1">
        <v>6.1974410000000001E-2</v>
      </c>
      <c r="I113" s="1">
        <v>0.1603</v>
      </c>
      <c r="J113" s="1">
        <v>4.3E-3</v>
      </c>
      <c r="K113" s="13">
        <v>2449</v>
      </c>
      <c r="L113" s="13">
        <v>22</v>
      </c>
      <c r="M113" s="13">
        <v>2431</v>
      </c>
      <c r="N113" s="13">
        <v>57</v>
      </c>
      <c r="O113" s="13">
        <v>2455</v>
      </c>
      <c r="P113" s="13">
        <v>45</v>
      </c>
      <c r="Q113" s="10">
        <v>218</v>
      </c>
      <c r="R113" s="10">
        <v>84.3</v>
      </c>
      <c r="S113" s="10">
        <v>115.4</v>
      </c>
      <c r="T113" s="10">
        <v>0.38759689922480617</v>
      </c>
      <c r="U113" s="8">
        <f>(O113-M113)/M113</f>
        <v>9.8724804607157549E-3</v>
      </c>
    </row>
    <row r="114" spans="1:34">
      <c r="A114" t="s">
        <v>127</v>
      </c>
      <c r="B114" s="1">
        <v>5.3689999999999998</v>
      </c>
      <c r="C114" s="1">
        <v>7.9000000000000001E-2</v>
      </c>
      <c r="D114" s="1">
        <v>0.33739999999999998</v>
      </c>
      <c r="E114" s="1">
        <v>5.1999999999999998E-3</v>
      </c>
      <c r="F114" s="1">
        <v>0.59585999999999995</v>
      </c>
      <c r="G114" s="1">
        <v>2.9638409999999999</v>
      </c>
      <c r="H114" s="1">
        <v>4.567864E-2</v>
      </c>
      <c r="I114" s="1">
        <v>0.1149</v>
      </c>
      <c r="J114" s="1">
        <v>1.5E-3</v>
      </c>
      <c r="K114" s="13">
        <v>1879</v>
      </c>
      <c r="L114" s="13">
        <v>13</v>
      </c>
      <c r="M114" s="13">
        <v>1873</v>
      </c>
      <c r="N114" s="13">
        <v>25</v>
      </c>
      <c r="O114" s="13">
        <v>1873</v>
      </c>
      <c r="P114" s="13">
        <v>23</v>
      </c>
      <c r="Q114" s="10">
        <v>63.4</v>
      </c>
      <c r="R114" s="10">
        <v>70.900000000000006</v>
      </c>
      <c r="S114" s="10">
        <v>63.9</v>
      </c>
      <c r="T114" s="10">
        <v>1.1186933661483387</v>
      </c>
      <c r="U114" s="8">
        <f>(O114-M114)/M114</f>
        <v>0</v>
      </c>
    </row>
    <row r="115" spans="1:34">
      <c r="A115" t="s">
        <v>128</v>
      </c>
      <c r="B115" s="1">
        <v>5.0140000000000002</v>
      </c>
      <c r="C115" s="1">
        <v>0.1</v>
      </c>
      <c r="D115" s="1">
        <v>0.31540000000000001</v>
      </c>
      <c r="E115" s="1">
        <v>9.5999999999999992E-3</v>
      </c>
      <c r="F115" s="1">
        <v>0.78369999999999995</v>
      </c>
      <c r="G115" s="1">
        <v>3.1705770000000002</v>
      </c>
      <c r="H115" s="1">
        <v>9.6504560000000003E-2</v>
      </c>
      <c r="I115" s="1">
        <v>0.1144</v>
      </c>
      <c r="J115" s="1">
        <v>2.2000000000000001E-3</v>
      </c>
      <c r="K115" s="13">
        <v>1821</v>
      </c>
      <c r="L115" s="13">
        <v>18</v>
      </c>
      <c r="M115" s="13">
        <v>1766</v>
      </c>
      <c r="N115" s="13">
        <v>47</v>
      </c>
      <c r="O115" s="13">
        <v>1865</v>
      </c>
      <c r="P115" s="13">
        <v>34</v>
      </c>
      <c r="Q115" s="10">
        <v>411</v>
      </c>
      <c r="R115" s="10">
        <v>133.1</v>
      </c>
      <c r="S115" s="10">
        <v>128.5</v>
      </c>
      <c r="T115" s="10">
        <v>0.32372936225315635</v>
      </c>
      <c r="U115" s="8">
        <f>(O115-M115)/M115</f>
        <v>5.6058890147225371E-2</v>
      </c>
    </row>
    <row r="116" spans="1:34">
      <c r="A116" s="5" t="s">
        <v>129</v>
      </c>
      <c r="B116" s="6">
        <v>4.8499999999999996</v>
      </c>
      <c r="C116" s="6">
        <v>0.15</v>
      </c>
      <c r="D116" s="6">
        <v>0.2903</v>
      </c>
      <c r="E116" s="6">
        <v>8.8999999999999999E-3</v>
      </c>
      <c r="F116" s="6">
        <v>0.76117000000000001</v>
      </c>
      <c r="G116" s="6">
        <v>3.444712</v>
      </c>
      <c r="H116" s="6">
        <v>0.1056078</v>
      </c>
      <c r="I116" s="6">
        <v>0.12139999999999999</v>
      </c>
      <c r="J116" s="6">
        <v>1.6000000000000001E-3</v>
      </c>
      <c r="K116" s="14">
        <v>1787</v>
      </c>
      <c r="L116" s="14">
        <v>27</v>
      </c>
      <c r="M116" s="14">
        <v>1640</v>
      </c>
      <c r="N116" s="14">
        <v>45</v>
      </c>
      <c r="O116" s="14">
        <v>1972</v>
      </c>
      <c r="P116" s="14">
        <v>23</v>
      </c>
      <c r="Q116" s="11">
        <v>257</v>
      </c>
      <c r="R116" s="11">
        <v>99</v>
      </c>
      <c r="S116" s="11">
        <v>85.7</v>
      </c>
      <c r="T116" s="11">
        <v>0.38284839203675342</v>
      </c>
      <c r="U116" s="7">
        <f>(O116-M116)/M116</f>
        <v>0.20243902439024392</v>
      </c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>
      <c r="A117" s="5" t="s">
        <v>130</v>
      </c>
      <c r="B117" s="6">
        <v>4.6920000000000002</v>
      </c>
      <c r="C117" s="6">
        <v>0.08</v>
      </c>
      <c r="D117" s="6">
        <v>0.28760000000000002</v>
      </c>
      <c r="E117" s="6">
        <v>4.4999999999999997E-3</v>
      </c>
      <c r="F117" s="6">
        <v>0.68762999999999996</v>
      </c>
      <c r="G117" s="6">
        <v>3.4770509999999999</v>
      </c>
      <c r="H117" s="6">
        <v>5.440449E-2</v>
      </c>
      <c r="I117" s="6">
        <v>0.1173</v>
      </c>
      <c r="J117" s="6">
        <v>1.5E-3</v>
      </c>
      <c r="K117" s="14">
        <v>1764</v>
      </c>
      <c r="L117" s="14">
        <v>14</v>
      </c>
      <c r="M117" s="14">
        <v>1629</v>
      </c>
      <c r="N117" s="14">
        <v>23</v>
      </c>
      <c r="O117" s="14">
        <v>1912</v>
      </c>
      <c r="P117" s="14">
        <v>22</v>
      </c>
      <c r="Q117" s="11">
        <v>141.5</v>
      </c>
      <c r="R117" s="11">
        <v>108.4</v>
      </c>
      <c r="S117" s="11">
        <v>99.7</v>
      </c>
      <c r="T117" s="11">
        <v>0.76804915514592931</v>
      </c>
      <c r="U117" s="7">
        <f>(O117-M117)/M117</f>
        <v>0.17372621240024555</v>
      </c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>
      <c r="A118" t="s">
        <v>131</v>
      </c>
      <c r="B118" s="1">
        <v>9.9</v>
      </c>
      <c r="C118" s="1">
        <v>0.16</v>
      </c>
      <c r="D118" s="1">
        <v>0.44490000000000002</v>
      </c>
      <c r="E118" s="1">
        <v>7.9000000000000008E-3</v>
      </c>
      <c r="F118" s="1">
        <v>0.70784999999999998</v>
      </c>
      <c r="G118" s="1">
        <v>2.2476959999999999</v>
      </c>
      <c r="H118" s="1">
        <v>3.9911889999999998E-2</v>
      </c>
      <c r="I118" s="1">
        <v>0.15959999999999999</v>
      </c>
      <c r="J118" s="1">
        <v>2E-3</v>
      </c>
      <c r="K118" s="13">
        <v>2423</v>
      </c>
      <c r="L118" s="13">
        <v>15</v>
      </c>
      <c r="M118" s="13">
        <v>2370</v>
      </c>
      <c r="N118" s="13">
        <v>36</v>
      </c>
      <c r="O118" s="13">
        <v>2453</v>
      </c>
      <c r="P118" s="13">
        <v>23</v>
      </c>
      <c r="Q118" s="10">
        <v>100.1</v>
      </c>
      <c r="R118" s="10">
        <v>35.799999999999997</v>
      </c>
      <c r="S118" s="10">
        <v>42.8</v>
      </c>
      <c r="T118" s="10">
        <v>0.36023054755043232</v>
      </c>
      <c r="U118" s="8">
        <f>(O118-M118)/M118</f>
        <v>3.5021097046413499E-2</v>
      </c>
    </row>
    <row r="119" spans="1:34">
      <c r="A119" t="s">
        <v>132</v>
      </c>
      <c r="B119" s="1">
        <v>5.62</v>
      </c>
      <c r="C119" s="1">
        <v>0.14000000000000001</v>
      </c>
      <c r="D119" s="1">
        <v>0.34200000000000003</v>
      </c>
      <c r="E119" s="1">
        <v>1.0999999999999999E-2</v>
      </c>
      <c r="F119" s="1">
        <v>0.70289999999999997</v>
      </c>
      <c r="G119" s="1">
        <v>2.9239769999999998</v>
      </c>
      <c r="H119" s="1">
        <v>9.4046030000000003E-2</v>
      </c>
      <c r="I119" s="1">
        <v>0.1192</v>
      </c>
      <c r="J119" s="1">
        <v>2.8999999999999998E-3</v>
      </c>
      <c r="K119" s="13">
        <v>1918</v>
      </c>
      <c r="L119" s="13">
        <v>21</v>
      </c>
      <c r="M119" s="13">
        <v>1894</v>
      </c>
      <c r="N119" s="13">
        <v>55</v>
      </c>
      <c r="O119" s="13">
        <v>1938</v>
      </c>
      <c r="P119" s="13">
        <v>43</v>
      </c>
      <c r="Q119" s="10">
        <v>367</v>
      </c>
      <c r="R119" s="10">
        <v>163</v>
      </c>
      <c r="S119" s="10">
        <v>163</v>
      </c>
      <c r="T119" s="10">
        <v>0.44091710758377428</v>
      </c>
      <c r="U119" s="8">
        <f>(O119-M119)/M119</f>
        <v>2.3231256599788808E-2</v>
      </c>
    </row>
    <row r="120" spans="1:34">
      <c r="A120" t="s">
        <v>133</v>
      </c>
      <c r="B120" s="1">
        <v>5.3879999999999999</v>
      </c>
      <c r="C120" s="1">
        <v>8.7999999999999995E-2</v>
      </c>
      <c r="D120" s="1">
        <v>0.3352</v>
      </c>
      <c r="E120" s="1">
        <v>7.3000000000000001E-3</v>
      </c>
      <c r="F120" s="1">
        <v>0.65178999999999998</v>
      </c>
      <c r="G120" s="1">
        <v>2.9832939999999999</v>
      </c>
      <c r="H120" s="1">
        <v>6.4970299999999995E-2</v>
      </c>
      <c r="I120" s="1">
        <v>0.11550000000000001</v>
      </c>
      <c r="J120" s="1">
        <v>1.6999999999999999E-3</v>
      </c>
      <c r="K120" s="13">
        <v>1882</v>
      </c>
      <c r="L120" s="13">
        <v>14</v>
      </c>
      <c r="M120" s="13">
        <v>1862</v>
      </c>
      <c r="N120" s="13">
        <v>35</v>
      </c>
      <c r="O120" s="13">
        <v>1883</v>
      </c>
      <c r="P120" s="13">
        <v>27</v>
      </c>
      <c r="Q120" s="10">
        <v>311</v>
      </c>
      <c r="R120" s="10">
        <v>240</v>
      </c>
      <c r="S120" s="10">
        <v>223.6</v>
      </c>
      <c r="T120" s="10">
        <v>0.76923076923076916</v>
      </c>
      <c r="U120" s="8">
        <f>(O120-M120)/M120</f>
        <v>1.1278195488721804E-2</v>
      </c>
    </row>
    <row r="121" spans="1:34">
      <c r="A121" t="s">
        <v>134</v>
      </c>
      <c r="B121" s="1">
        <v>34.26</v>
      </c>
      <c r="C121" s="1">
        <v>0.56999999999999995</v>
      </c>
      <c r="D121" s="1">
        <v>0.746</v>
      </c>
      <c r="E121" s="1">
        <v>1.7000000000000001E-2</v>
      </c>
      <c r="F121" s="1">
        <v>0.79862999999999995</v>
      </c>
      <c r="G121" s="1">
        <v>1.3404830000000001</v>
      </c>
      <c r="H121" s="1">
        <v>3.0547189999999998E-2</v>
      </c>
      <c r="I121" s="1">
        <v>0.33110000000000001</v>
      </c>
      <c r="J121" s="1">
        <v>4.5999999999999999E-3</v>
      </c>
      <c r="K121" s="13">
        <v>3616</v>
      </c>
      <c r="L121" s="13">
        <v>17</v>
      </c>
      <c r="M121" s="13">
        <v>3588</v>
      </c>
      <c r="N121" s="13">
        <v>62</v>
      </c>
      <c r="O121" s="13">
        <v>3619</v>
      </c>
      <c r="P121" s="13">
        <v>21</v>
      </c>
      <c r="Q121" s="10">
        <v>128.5</v>
      </c>
      <c r="R121" s="10">
        <v>63.1</v>
      </c>
      <c r="S121" s="10">
        <v>116.4</v>
      </c>
      <c r="T121" s="10">
        <v>0.49333991119881593</v>
      </c>
      <c r="U121" s="8">
        <f>(O121-M121)/M121</f>
        <v>8.6399108138238579E-3</v>
      </c>
    </row>
    <row r="122" spans="1:34">
      <c r="A122" s="5" t="s">
        <v>135</v>
      </c>
      <c r="B122" s="6">
        <v>6.71</v>
      </c>
      <c r="C122" s="6">
        <v>0.13</v>
      </c>
      <c r="D122" s="6">
        <v>0.39040000000000002</v>
      </c>
      <c r="E122" s="6">
        <v>7.0000000000000001E-3</v>
      </c>
      <c r="F122" s="6">
        <v>0.63919999999999999</v>
      </c>
      <c r="G122" s="6">
        <v>2.5614750000000002</v>
      </c>
      <c r="H122" s="6">
        <v>4.5928089999999998E-2</v>
      </c>
      <c r="I122" s="6">
        <v>0.1242</v>
      </c>
      <c r="J122" s="6">
        <v>1.9E-3</v>
      </c>
      <c r="K122" s="14">
        <v>2073</v>
      </c>
      <c r="L122" s="14">
        <v>16</v>
      </c>
      <c r="M122" s="14">
        <v>2124</v>
      </c>
      <c r="N122" s="14">
        <v>32</v>
      </c>
      <c r="O122" s="14">
        <v>2014</v>
      </c>
      <c r="P122" s="14">
        <v>27</v>
      </c>
      <c r="Q122" s="11">
        <v>337</v>
      </c>
      <c r="R122" s="11">
        <v>132.80000000000001</v>
      </c>
      <c r="S122" s="11">
        <v>160.6</v>
      </c>
      <c r="T122" s="11">
        <v>0.39463299131807422</v>
      </c>
      <c r="U122" s="7">
        <f>(O122-M122)/M122</f>
        <v>-5.1789077212806026E-2</v>
      </c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>
      <c r="A123" t="s">
        <v>136</v>
      </c>
      <c r="B123" s="1">
        <v>5.51</v>
      </c>
      <c r="C123" s="1">
        <v>0.12</v>
      </c>
      <c r="D123" s="1">
        <v>0.34</v>
      </c>
      <c r="E123" s="1">
        <v>7.4000000000000003E-3</v>
      </c>
      <c r="F123" s="1">
        <v>0.75639999999999996</v>
      </c>
      <c r="G123" s="1">
        <v>2.941176</v>
      </c>
      <c r="H123" s="1">
        <v>6.4013840000000002E-2</v>
      </c>
      <c r="I123" s="1">
        <v>0.1172</v>
      </c>
      <c r="J123" s="1">
        <v>1.6999999999999999E-3</v>
      </c>
      <c r="K123" s="13">
        <v>1900</v>
      </c>
      <c r="L123" s="13">
        <v>19</v>
      </c>
      <c r="M123" s="13">
        <v>1885</v>
      </c>
      <c r="N123" s="13">
        <v>36</v>
      </c>
      <c r="O123" s="13">
        <v>1909</v>
      </c>
      <c r="P123" s="13">
        <v>26</v>
      </c>
      <c r="Q123" s="10">
        <v>363.1</v>
      </c>
      <c r="R123" s="10">
        <v>42.6</v>
      </c>
      <c r="S123" s="10">
        <v>47.4</v>
      </c>
      <c r="T123" s="10">
        <v>0.11123470522803114</v>
      </c>
      <c r="U123" s="8">
        <f>(O123-M123)/M123</f>
        <v>1.273209549071618E-2</v>
      </c>
    </row>
    <row r="124" spans="1:34">
      <c r="A124" t="s">
        <v>137</v>
      </c>
      <c r="B124" s="1">
        <v>5.6180000000000003</v>
      </c>
      <c r="C124" s="1">
        <v>7.4999999999999997E-2</v>
      </c>
      <c r="D124" s="1">
        <v>0.34970000000000001</v>
      </c>
      <c r="E124" s="1">
        <v>5.5999999999999999E-3</v>
      </c>
      <c r="F124" s="1">
        <v>0.71686000000000005</v>
      </c>
      <c r="G124" s="1">
        <v>2.859594</v>
      </c>
      <c r="H124" s="1">
        <v>4.579275E-2</v>
      </c>
      <c r="I124" s="1">
        <v>0.11609999999999999</v>
      </c>
      <c r="J124" s="1">
        <v>1.2999999999999999E-3</v>
      </c>
      <c r="K124" s="13">
        <v>1919.4</v>
      </c>
      <c r="L124" s="13">
        <v>11</v>
      </c>
      <c r="M124" s="13">
        <v>1932</v>
      </c>
      <c r="N124" s="13">
        <v>27</v>
      </c>
      <c r="O124" s="13">
        <v>1892</v>
      </c>
      <c r="P124" s="13">
        <v>20</v>
      </c>
      <c r="Q124" s="10">
        <v>293</v>
      </c>
      <c r="R124" s="10">
        <v>153</v>
      </c>
      <c r="S124" s="10">
        <v>148.30000000000001</v>
      </c>
      <c r="T124" s="10">
        <v>0.51948051948051943</v>
      </c>
      <c r="U124" s="8">
        <f>(O124-M124)/M124</f>
        <v>-2.0703933747412008E-2</v>
      </c>
    </row>
    <row r="125" spans="1:34" s="5" customFormat="1">
      <c r="A125" t="s">
        <v>138</v>
      </c>
      <c r="B125" s="1">
        <v>5.4950000000000001</v>
      </c>
      <c r="C125" s="1">
        <v>8.3000000000000004E-2</v>
      </c>
      <c r="D125" s="1">
        <v>0.34200000000000003</v>
      </c>
      <c r="E125" s="1">
        <v>5.7000000000000002E-3</v>
      </c>
      <c r="F125" s="1">
        <v>-7.5064000000000006E-2</v>
      </c>
      <c r="G125" s="1">
        <v>2.9239769999999998</v>
      </c>
      <c r="H125" s="1">
        <v>4.8732940000000002E-2</v>
      </c>
      <c r="I125" s="1">
        <v>0.1164</v>
      </c>
      <c r="J125" s="1">
        <v>1.6999999999999999E-3</v>
      </c>
      <c r="K125" s="13">
        <v>1898</v>
      </c>
      <c r="L125" s="13">
        <v>13</v>
      </c>
      <c r="M125" s="13">
        <v>1895</v>
      </c>
      <c r="N125" s="13">
        <v>27</v>
      </c>
      <c r="O125" s="13">
        <v>1896</v>
      </c>
      <c r="P125" s="13">
        <v>25</v>
      </c>
      <c r="Q125" s="10">
        <v>157.30000000000001</v>
      </c>
      <c r="R125" s="10">
        <v>176.5</v>
      </c>
      <c r="S125" s="10">
        <v>160.69999999999999</v>
      </c>
      <c r="T125" s="10">
        <v>1.1205737337516808</v>
      </c>
      <c r="U125" s="8">
        <f>(O125-M125)/M125</f>
        <v>5.2770448548812663E-4</v>
      </c>
      <c r="V125"/>
      <c r="W125"/>
      <c r="X125"/>
      <c r="Y125"/>
      <c r="Z125"/>
      <c r="AA125"/>
      <c r="AB125"/>
      <c r="AC125"/>
      <c r="AD125"/>
      <c r="AE125"/>
      <c r="AF125"/>
      <c r="AG125"/>
      <c r="AH125"/>
    </row>
    <row r="126" spans="1:34" s="5" customFormat="1">
      <c r="A126" t="s">
        <v>139</v>
      </c>
      <c r="B126" s="1">
        <v>5.3840000000000003</v>
      </c>
      <c r="C126" s="1">
        <v>0.08</v>
      </c>
      <c r="D126" s="1">
        <v>0.33850000000000002</v>
      </c>
      <c r="E126" s="1">
        <v>5.7000000000000002E-3</v>
      </c>
      <c r="F126" s="1">
        <v>0.13816999999999999</v>
      </c>
      <c r="G126" s="1">
        <v>2.9542099999999998</v>
      </c>
      <c r="H126" s="1">
        <v>4.9745919999999999E-2</v>
      </c>
      <c r="I126" s="1">
        <v>0.1149</v>
      </c>
      <c r="J126" s="1">
        <v>1.5E-3</v>
      </c>
      <c r="K126" s="13">
        <v>1881</v>
      </c>
      <c r="L126" s="13">
        <v>13</v>
      </c>
      <c r="M126" s="13">
        <v>1878</v>
      </c>
      <c r="N126" s="13">
        <v>27</v>
      </c>
      <c r="O126" s="13">
        <v>1873</v>
      </c>
      <c r="P126" s="13">
        <v>24</v>
      </c>
      <c r="Q126" s="10">
        <v>219.8</v>
      </c>
      <c r="R126" s="10">
        <v>90.9</v>
      </c>
      <c r="S126" s="10">
        <v>81.900000000000006</v>
      </c>
      <c r="T126" s="10">
        <v>0.41580041580041582</v>
      </c>
      <c r="U126" s="8">
        <f>(O126-M126)/M126</f>
        <v>-2.6624068157614484E-3</v>
      </c>
      <c r="V126"/>
      <c r="W126"/>
      <c r="X126"/>
      <c r="Y126"/>
      <c r="Z126"/>
      <c r="AA126"/>
      <c r="AB126"/>
      <c r="AC126"/>
      <c r="AD126"/>
      <c r="AE126"/>
      <c r="AF126"/>
      <c r="AG126"/>
      <c r="AH126"/>
    </row>
    <row r="127" spans="1:34" s="5" customFormat="1">
      <c r="A127" t="s">
        <v>140</v>
      </c>
      <c r="B127" s="1">
        <v>5.4729999999999999</v>
      </c>
      <c r="C127" s="1">
        <v>9.4E-2</v>
      </c>
      <c r="D127" s="1">
        <v>0.3448</v>
      </c>
      <c r="E127" s="1">
        <v>6.4999999999999997E-3</v>
      </c>
      <c r="F127" s="1">
        <v>0.63261999999999996</v>
      </c>
      <c r="G127" s="1">
        <v>2.9002319999999999</v>
      </c>
      <c r="H127" s="1">
        <v>5.467375E-2</v>
      </c>
      <c r="I127" s="1">
        <v>0.1148</v>
      </c>
      <c r="J127" s="1">
        <v>1.6999999999999999E-3</v>
      </c>
      <c r="K127" s="13">
        <v>1894</v>
      </c>
      <c r="L127" s="13">
        <v>15</v>
      </c>
      <c r="M127" s="13">
        <v>1908</v>
      </c>
      <c r="N127" s="13">
        <v>31</v>
      </c>
      <c r="O127" s="13">
        <v>1870</v>
      </c>
      <c r="P127" s="13">
        <v>27</v>
      </c>
      <c r="Q127" s="10">
        <v>100</v>
      </c>
      <c r="R127" s="10">
        <v>123.4</v>
      </c>
      <c r="S127" s="10">
        <v>113.8</v>
      </c>
      <c r="T127" s="10">
        <v>1.2294074256208507</v>
      </c>
      <c r="U127" s="8">
        <f>(O127-M127)/M127</f>
        <v>-1.9916142557651992E-2</v>
      </c>
      <c r="V127"/>
      <c r="W127"/>
      <c r="X127"/>
      <c r="Y127"/>
      <c r="Z127"/>
      <c r="AA127"/>
      <c r="AB127"/>
      <c r="AC127"/>
      <c r="AD127"/>
      <c r="AE127"/>
      <c r="AF127"/>
      <c r="AG127"/>
      <c r="AH127"/>
    </row>
    <row r="128" spans="1:34" s="5" customFormat="1">
      <c r="A128" t="s">
        <v>141</v>
      </c>
      <c r="B128" s="1">
        <v>5.62</v>
      </c>
      <c r="C128" s="1">
        <v>9.7000000000000003E-2</v>
      </c>
      <c r="D128" s="1">
        <v>0.34499999999999997</v>
      </c>
      <c r="E128" s="1">
        <v>5.4999999999999997E-3</v>
      </c>
      <c r="F128" s="1">
        <v>0.60157000000000005</v>
      </c>
      <c r="G128" s="1">
        <v>2.8985509999999999</v>
      </c>
      <c r="H128" s="1">
        <v>4.6208779999999998E-2</v>
      </c>
      <c r="I128" s="1">
        <v>0.1178</v>
      </c>
      <c r="J128" s="1">
        <v>1.6000000000000001E-3</v>
      </c>
      <c r="K128" s="13">
        <v>1917</v>
      </c>
      <c r="L128" s="13">
        <v>15</v>
      </c>
      <c r="M128" s="13">
        <v>1909</v>
      </c>
      <c r="N128" s="13">
        <v>26</v>
      </c>
      <c r="O128" s="13">
        <v>1917</v>
      </c>
      <c r="P128" s="13">
        <v>25</v>
      </c>
      <c r="Q128" s="10">
        <v>176.9</v>
      </c>
      <c r="R128" s="10">
        <v>90.8</v>
      </c>
      <c r="S128" s="10">
        <v>89.1</v>
      </c>
      <c r="T128" s="10">
        <v>0.51308363263211898</v>
      </c>
      <c r="U128" s="8">
        <f>(O128-M128)/M128</f>
        <v>4.1906757464641176E-3</v>
      </c>
      <c r="V128"/>
      <c r="W128"/>
      <c r="X128"/>
      <c r="Y128"/>
      <c r="Z128"/>
      <c r="AA128"/>
      <c r="AB128"/>
      <c r="AC128"/>
      <c r="AD128"/>
      <c r="AE128"/>
      <c r="AF128"/>
      <c r="AG128"/>
      <c r="AH128"/>
    </row>
    <row r="129" spans="1:34" s="5" customFormat="1">
      <c r="A129" t="s">
        <v>142</v>
      </c>
      <c r="B129" s="1">
        <v>5.5679999999999996</v>
      </c>
      <c r="C129" s="1">
        <v>8.8999999999999996E-2</v>
      </c>
      <c r="D129" s="1">
        <v>0.34200000000000003</v>
      </c>
      <c r="E129" s="1">
        <v>5.4000000000000003E-3</v>
      </c>
      <c r="F129" s="1">
        <v>0.17462</v>
      </c>
      <c r="G129" s="1">
        <v>2.9239769999999998</v>
      </c>
      <c r="H129" s="1">
        <v>4.6168050000000002E-2</v>
      </c>
      <c r="I129" s="1">
        <v>0.1174</v>
      </c>
      <c r="J129" s="1">
        <v>1.5E-3</v>
      </c>
      <c r="K129" s="13">
        <v>1909</v>
      </c>
      <c r="L129" s="13">
        <v>14</v>
      </c>
      <c r="M129" s="13">
        <v>1895</v>
      </c>
      <c r="N129" s="13">
        <v>26</v>
      </c>
      <c r="O129" s="13">
        <v>1912</v>
      </c>
      <c r="P129" s="13">
        <v>22</v>
      </c>
      <c r="Q129" s="10">
        <v>81.900000000000006</v>
      </c>
      <c r="R129" s="10">
        <v>79</v>
      </c>
      <c r="S129" s="10">
        <v>71</v>
      </c>
      <c r="T129" s="10">
        <v>0.96432015429122475</v>
      </c>
      <c r="U129" s="8">
        <f>(O129-M129)/M129</f>
        <v>8.9709762532981536E-3</v>
      </c>
      <c r="V129"/>
      <c r="W129"/>
      <c r="X129"/>
      <c r="Y129"/>
      <c r="Z129"/>
      <c r="AA129"/>
      <c r="AB129"/>
      <c r="AC129"/>
      <c r="AD129"/>
      <c r="AE129"/>
      <c r="AF129"/>
      <c r="AG129"/>
      <c r="AH129"/>
    </row>
    <row r="130" spans="1:34" s="5" customFormat="1">
      <c r="A130" t="s">
        <v>143</v>
      </c>
      <c r="B130" s="1">
        <v>5.7590000000000003</v>
      </c>
      <c r="C130" s="1">
        <v>8.2000000000000003E-2</v>
      </c>
      <c r="D130" s="1">
        <v>0.35520000000000002</v>
      </c>
      <c r="E130" s="1">
        <v>5.0000000000000001E-3</v>
      </c>
      <c r="F130" s="1">
        <v>0.66359000000000001</v>
      </c>
      <c r="G130" s="1">
        <v>2.815315</v>
      </c>
      <c r="H130" s="1">
        <v>3.9629999999999999E-2</v>
      </c>
      <c r="I130" s="1">
        <v>0.1166</v>
      </c>
      <c r="J130" s="1">
        <v>1.2999999999999999E-3</v>
      </c>
      <c r="K130" s="13">
        <v>1939</v>
      </c>
      <c r="L130" s="13">
        <v>12</v>
      </c>
      <c r="M130" s="13">
        <v>1962</v>
      </c>
      <c r="N130" s="13">
        <v>25</v>
      </c>
      <c r="O130" s="13">
        <v>1900</v>
      </c>
      <c r="P130" s="13">
        <v>20</v>
      </c>
      <c r="Q130" s="10">
        <v>192.3</v>
      </c>
      <c r="R130" s="10">
        <v>185.9</v>
      </c>
      <c r="S130" s="10">
        <v>180.7</v>
      </c>
      <c r="T130" s="10">
        <v>0.96899224806201545</v>
      </c>
      <c r="U130" s="8">
        <f>(O130-M130)/M130</f>
        <v>-3.1600407747196739E-2</v>
      </c>
      <c r="V130"/>
      <c r="W130"/>
      <c r="X130"/>
      <c r="Y130"/>
      <c r="Z130"/>
      <c r="AA130"/>
      <c r="AB130"/>
      <c r="AC130"/>
      <c r="AD130"/>
      <c r="AE130"/>
      <c r="AF130"/>
      <c r="AG130"/>
      <c r="AH130"/>
    </row>
    <row r="131" spans="1:34" s="5" customFormat="1">
      <c r="A131" t="s">
        <v>144</v>
      </c>
      <c r="B131" s="1">
        <v>5.44</v>
      </c>
      <c r="C131" s="1">
        <v>0.1</v>
      </c>
      <c r="D131" s="1">
        <v>0.32490000000000002</v>
      </c>
      <c r="E131" s="1">
        <v>6.0000000000000001E-3</v>
      </c>
      <c r="F131" s="1">
        <v>0.75697999999999999</v>
      </c>
      <c r="G131" s="1">
        <v>3.0778699999999999</v>
      </c>
      <c r="H131" s="1">
        <v>5.6839710000000002E-2</v>
      </c>
      <c r="I131" s="1">
        <v>0.12089999999999999</v>
      </c>
      <c r="J131" s="1">
        <v>1.6000000000000001E-3</v>
      </c>
      <c r="K131" s="13">
        <v>1889</v>
      </c>
      <c r="L131" s="13">
        <v>16</v>
      </c>
      <c r="M131" s="13">
        <v>1812</v>
      </c>
      <c r="N131" s="13">
        <v>29</v>
      </c>
      <c r="O131" s="13">
        <v>1964</v>
      </c>
      <c r="P131" s="13">
        <v>24</v>
      </c>
      <c r="Q131" s="10">
        <v>280</v>
      </c>
      <c r="R131" s="10">
        <v>158.5</v>
      </c>
      <c r="S131" s="10">
        <v>158</v>
      </c>
      <c r="T131" s="10">
        <v>0.59559261465157831</v>
      </c>
      <c r="U131" s="8">
        <f>(O131-M131)/M131</f>
        <v>8.3885209713024281E-2</v>
      </c>
      <c r="V131"/>
      <c r="W131"/>
      <c r="X131"/>
      <c r="Y131"/>
      <c r="Z131"/>
      <c r="AA131"/>
      <c r="AB131"/>
      <c r="AC131"/>
      <c r="AD131"/>
      <c r="AE131"/>
      <c r="AF131"/>
      <c r="AG131"/>
      <c r="AH131"/>
    </row>
    <row r="132" spans="1:34" s="5" customFormat="1">
      <c r="A132" s="5" t="s">
        <v>145</v>
      </c>
      <c r="B132" s="6">
        <v>4.95</v>
      </c>
      <c r="C132" s="6">
        <v>0.42</v>
      </c>
      <c r="D132" s="6">
        <v>0.28499999999999998</v>
      </c>
      <c r="E132" s="6">
        <v>7.4000000000000003E-3</v>
      </c>
      <c r="F132" s="6">
        <v>-7.1437999999999996E-3</v>
      </c>
      <c r="G132" s="6">
        <v>3.508772</v>
      </c>
      <c r="H132" s="6">
        <v>9.1104959999999999E-2</v>
      </c>
      <c r="I132" s="6">
        <v>0.123</v>
      </c>
      <c r="J132" s="6">
        <v>1.0999999999999999E-2</v>
      </c>
      <c r="K132" s="14">
        <v>1794</v>
      </c>
      <c r="L132" s="14">
        <v>48</v>
      </c>
      <c r="M132" s="14">
        <v>1615</v>
      </c>
      <c r="N132" s="14">
        <v>37</v>
      </c>
      <c r="O132" s="14">
        <v>1962</v>
      </c>
      <c r="P132" s="14">
        <v>87</v>
      </c>
      <c r="Q132" s="11">
        <v>731</v>
      </c>
      <c r="R132" s="11">
        <v>345.7</v>
      </c>
      <c r="S132" s="11">
        <v>296</v>
      </c>
      <c r="T132" s="11">
        <v>0.47147571900047147</v>
      </c>
      <c r="U132" s="7">
        <f>(O132-M132)/M132</f>
        <v>0.21486068111455109</v>
      </c>
    </row>
    <row r="133" spans="1:34" s="5" customFormat="1">
      <c r="A133" t="s">
        <v>146</v>
      </c>
      <c r="B133" s="1">
        <v>5.4470000000000001</v>
      </c>
      <c r="C133" s="1">
        <v>0.1</v>
      </c>
      <c r="D133" s="1">
        <v>0.34289999999999998</v>
      </c>
      <c r="E133" s="1">
        <v>7.1999999999999998E-3</v>
      </c>
      <c r="F133" s="1">
        <v>0.44622000000000001</v>
      </c>
      <c r="G133" s="1">
        <v>2.9163019999999999</v>
      </c>
      <c r="H133" s="1">
        <v>6.1234690000000001E-2</v>
      </c>
      <c r="I133" s="1">
        <v>0.114</v>
      </c>
      <c r="J133" s="1">
        <v>1.5E-3</v>
      </c>
      <c r="K133" s="13">
        <v>1890</v>
      </c>
      <c r="L133" s="13">
        <v>17</v>
      </c>
      <c r="M133" s="13">
        <v>1899</v>
      </c>
      <c r="N133" s="13">
        <v>35</v>
      </c>
      <c r="O133" s="13">
        <v>1860</v>
      </c>
      <c r="P133" s="13">
        <v>23</v>
      </c>
      <c r="Q133" s="10">
        <v>301</v>
      </c>
      <c r="R133" s="10">
        <v>175</v>
      </c>
      <c r="S133" s="10">
        <v>162</v>
      </c>
      <c r="T133" s="10">
        <v>0.55524708495280406</v>
      </c>
      <c r="U133" s="8">
        <f>(O133-M133)/M133</f>
        <v>-2.0537124802527645E-2</v>
      </c>
      <c r="V133"/>
      <c r="W133"/>
      <c r="X133"/>
      <c r="Y133"/>
      <c r="Z133"/>
      <c r="AA133"/>
      <c r="AB133"/>
      <c r="AC133"/>
      <c r="AD133"/>
      <c r="AE133"/>
      <c r="AF133"/>
      <c r="AG133"/>
      <c r="AH133"/>
    </row>
    <row r="134" spans="1:34" s="5" customFormat="1">
      <c r="A134" t="s">
        <v>147</v>
      </c>
      <c r="B134" s="1">
        <v>5.45</v>
      </c>
      <c r="C134" s="1">
        <v>7.1999999999999995E-2</v>
      </c>
      <c r="D134" s="1">
        <v>0.34250000000000003</v>
      </c>
      <c r="E134" s="1">
        <v>5.3E-3</v>
      </c>
      <c r="F134" s="1">
        <v>0.61741000000000001</v>
      </c>
      <c r="G134" s="1">
        <v>2.919708</v>
      </c>
      <c r="H134" s="1">
        <v>4.518088E-2</v>
      </c>
      <c r="I134" s="1">
        <v>0.11509999999999999</v>
      </c>
      <c r="J134" s="1">
        <v>1.4E-3</v>
      </c>
      <c r="K134" s="13">
        <v>1891.7</v>
      </c>
      <c r="L134" s="13">
        <v>11</v>
      </c>
      <c r="M134" s="13">
        <v>1897</v>
      </c>
      <c r="N134" s="13">
        <v>25</v>
      </c>
      <c r="O134" s="13">
        <v>1876</v>
      </c>
      <c r="P134" s="13">
        <v>22</v>
      </c>
      <c r="Q134" s="10">
        <v>197.3</v>
      </c>
      <c r="R134" s="10">
        <v>69.900000000000006</v>
      </c>
      <c r="S134" s="10">
        <v>65.7</v>
      </c>
      <c r="T134" s="10">
        <v>0.35919540229885061</v>
      </c>
      <c r="U134" s="8">
        <f>(O134-M134)/M134</f>
        <v>-1.107011070110701E-2</v>
      </c>
      <c r="V134"/>
      <c r="W134"/>
      <c r="X134"/>
      <c r="Y134"/>
      <c r="Z134"/>
      <c r="AA134"/>
      <c r="AB134"/>
      <c r="AC134"/>
      <c r="AD134"/>
      <c r="AE134"/>
      <c r="AF134"/>
      <c r="AG134"/>
      <c r="AH134"/>
    </row>
    <row r="135" spans="1:34" s="5" customFormat="1">
      <c r="A135" t="s">
        <v>148</v>
      </c>
      <c r="B135" s="1">
        <v>5.577</v>
      </c>
      <c r="C135" s="1">
        <v>8.4000000000000005E-2</v>
      </c>
      <c r="D135" s="1">
        <v>0.34770000000000001</v>
      </c>
      <c r="E135" s="1">
        <v>6.7999999999999996E-3</v>
      </c>
      <c r="F135" s="1">
        <v>0.75139999999999996</v>
      </c>
      <c r="G135" s="1">
        <v>2.8760430000000001</v>
      </c>
      <c r="H135" s="1">
        <v>5.6247020000000002E-2</v>
      </c>
      <c r="I135" s="1">
        <v>0.11550000000000001</v>
      </c>
      <c r="J135" s="1">
        <v>1.5E-3</v>
      </c>
      <c r="K135" s="13">
        <v>1911</v>
      </c>
      <c r="L135" s="13">
        <v>13</v>
      </c>
      <c r="M135" s="13">
        <v>1927</v>
      </c>
      <c r="N135" s="13">
        <v>34</v>
      </c>
      <c r="O135" s="13">
        <v>1882</v>
      </c>
      <c r="P135" s="13">
        <v>23</v>
      </c>
      <c r="Q135" s="10">
        <v>227</v>
      </c>
      <c r="R135" s="10">
        <v>106</v>
      </c>
      <c r="S135" s="10">
        <v>105</v>
      </c>
      <c r="T135" s="10">
        <v>0.46339202965708992</v>
      </c>
      <c r="U135" s="8">
        <f>(O135-M135)/M135</f>
        <v>-2.3352361183186301E-2</v>
      </c>
      <c r="V135"/>
      <c r="W135"/>
      <c r="X135"/>
      <c r="Y135"/>
      <c r="Z135"/>
      <c r="AA135"/>
      <c r="AB135"/>
      <c r="AC135"/>
      <c r="AD135"/>
      <c r="AE135"/>
      <c r="AF135"/>
      <c r="AG135"/>
      <c r="AH135"/>
    </row>
    <row r="136" spans="1:34" s="5" customFormat="1">
      <c r="A136" t="s">
        <v>149</v>
      </c>
      <c r="B136" s="1">
        <v>11.29</v>
      </c>
      <c r="C136" s="1">
        <v>0.31</v>
      </c>
      <c r="D136" s="1">
        <v>0.47799999999999998</v>
      </c>
      <c r="E136" s="1">
        <v>1.0999999999999999E-2</v>
      </c>
      <c r="F136" s="1">
        <v>0.74775000000000003</v>
      </c>
      <c r="G136" s="1">
        <v>2.09205</v>
      </c>
      <c r="H136" s="1">
        <v>4.8143409999999998E-2</v>
      </c>
      <c r="I136" s="1">
        <v>0.17</v>
      </c>
      <c r="J136" s="1">
        <v>3.0000000000000001E-3</v>
      </c>
      <c r="K136" s="13">
        <v>2546</v>
      </c>
      <c r="L136" s="13">
        <v>26</v>
      </c>
      <c r="M136" s="13">
        <v>2519</v>
      </c>
      <c r="N136" s="13">
        <v>47</v>
      </c>
      <c r="O136" s="13">
        <v>2554</v>
      </c>
      <c r="P136" s="13">
        <v>30</v>
      </c>
      <c r="Q136" s="10">
        <v>309</v>
      </c>
      <c r="R136" s="10">
        <v>131.80000000000001</v>
      </c>
      <c r="S136" s="10">
        <v>169.2</v>
      </c>
      <c r="T136" s="10">
        <v>0.42789901583226353</v>
      </c>
      <c r="U136" s="8">
        <f>(O136-M136)/M136</f>
        <v>1.3894402540690751E-2</v>
      </c>
      <c r="V136"/>
      <c r="W136"/>
      <c r="X136"/>
      <c r="Y136"/>
      <c r="Z136"/>
      <c r="AA136"/>
      <c r="AB136"/>
      <c r="AC136"/>
      <c r="AD136"/>
      <c r="AE136"/>
      <c r="AF136"/>
      <c r="AG136"/>
      <c r="AH136"/>
    </row>
    <row r="137" spans="1:34" s="5" customFormat="1">
      <c r="A137" t="s">
        <v>150</v>
      </c>
      <c r="B137" s="1">
        <v>5.1260000000000003</v>
      </c>
      <c r="C137" s="1">
        <v>8.8999999999999996E-2</v>
      </c>
      <c r="D137" s="1">
        <v>0.32590000000000002</v>
      </c>
      <c r="E137" s="1">
        <v>6.7999999999999996E-3</v>
      </c>
      <c r="F137" s="1">
        <v>0.65461999999999998</v>
      </c>
      <c r="G137" s="1">
        <v>3.0684260000000001</v>
      </c>
      <c r="H137" s="1">
        <v>6.4023609999999995E-2</v>
      </c>
      <c r="I137" s="1">
        <v>0.1133</v>
      </c>
      <c r="J137" s="1">
        <v>1.9E-3</v>
      </c>
      <c r="K137" s="13">
        <v>1839</v>
      </c>
      <c r="L137" s="13">
        <v>15</v>
      </c>
      <c r="M137" s="13">
        <v>1817</v>
      </c>
      <c r="N137" s="13">
        <v>33</v>
      </c>
      <c r="O137" s="13">
        <v>1847</v>
      </c>
      <c r="P137" s="13">
        <v>30</v>
      </c>
      <c r="Q137" s="10">
        <v>353.1</v>
      </c>
      <c r="R137" s="10">
        <v>289</v>
      </c>
      <c r="S137" s="10">
        <v>269.8</v>
      </c>
      <c r="T137" s="10">
        <v>0.8025682182985554</v>
      </c>
      <c r="U137" s="8">
        <f>(O137-M137)/M137</f>
        <v>1.651073197578426E-2</v>
      </c>
      <c r="V137"/>
      <c r="W137"/>
      <c r="X137"/>
      <c r="Y137"/>
      <c r="Z137"/>
      <c r="AA137"/>
      <c r="AB137"/>
      <c r="AC137"/>
      <c r="AD137"/>
      <c r="AE137"/>
      <c r="AF137"/>
      <c r="AG137"/>
      <c r="AH137"/>
    </row>
    <row r="138" spans="1:34" s="5" customFormat="1">
      <c r="A138" t="s">
        <v>151</v>
      </c>
      <c r="B138" s="1">
        <v>5.12</v>
      </c>
      <c r="C138" s="1">
        <v>0.12</v>
      </c>
      <c r="D138" s="1">
        <v>0.32079999999999997</v>
      </c>
      <c r="E138" s="1">
        <v>7.0000000000000001E-3</v>
      </c>
      <c r="F138" s="1">
        <v>-9.4549999999999999E-3</v>
      </c>
      <c r="G138" s="1">
        <v>3.1172070000000001</v>
      </c>
      <c r="H138" s="1">
        <v>6.801886E-2</v>
      </c>
      <c r="I138" s="1">
        <v>0.1152</v>
      </c>
      <c r="J138" s="1">
        <v>2.7000000000000001E-3</v>
      </c>
      <c r="K138" s="13">
        <v>1842</v>
      </c>
      <c r="L138" s="13">
        <v>19</v>
      </c>
      <c r="M138" s="13">
        <v>1793</v>
      </c>
      <c r="N138" s="13">
        <v>34</v>
      </c>
      <c r="O138" s="13">
        <v>1875</v>
      </c>
      <c r="P138" s="13">
        <v>41</v>
      </c>
      <c r="Q138" s="10">
        <v>61.5</v>
      </c>
      <c r="R138" s="10">
        <v>29.02</v>
      </c>
      <c r="S138" s="10">
        <v>27.9</v>
      </c>
      <c r="T138" s="10">
        <v>0.47281323877068554</v>
      </c>
      <c r="U138" s="8">
        <f>(O138-M138)/M138</f>
        <v>4.573340769659788E-2</v>
      </c>
      <c r="V138"/>
      <c r="W138"/>
      <c r="X138"/>
      <c r="Y138"/>
      <c r="Z138"/>
      <c r="AA138"/>
      <c r="AB138"/>
      <c r="AC138"/>
      <c r="AD138"/>
      <c r="AE138"/>
      <c r="AF138"/>
      <c r="AG138"/>
      <c r="AH138"/>
    </row>
    <row r="139" spans="1:34" s="5" customFormat="1">
      <c r="A139" t="s">
        <v>152</v>
      </c>
      <c r="B139" s="1">
        <v>5.3609999999999998</v>
      </c>
      <c r="C139" s="1">
        <v>7.8E-2</v>
      </c>
      <c r="D139" s="1">
        <v>0.34089999999999998</v>
      </c>
      <c r="E139" s="1">
        <v>5.5999999999999999E-3</v>
      </c>
      <c r="F139" s="1">
        <v>0.76439000000000001</v>
      </c>
      <c r="G139" s="1">
        <v>2.9334120000000001</v>
      </c>
      <c r="H139" s="1">
        <v>4.8187460000000001E-2</v>
      </c>
      <c r="I139" s="1">
        <v>0.1138</v>
      </c>
      <c r="J139" s="1">
        <v>1.2999999999999999E-3</v>
      </c>
      <c r="K139" s="13">
        <v>1877</v>
      </c>
      <c r="L139" s="13">
        <v>13</v>
      </c>
      <c r="M139" s="13">
        <v>1890</v>
      </c>
      <c r="N139" s="13">
        <v>27</v>
      </c>
      <c r="O139" s="13">
        <v>1858</v>
      </c>
      <c r="P139" s="13">
        <v>20</v>
      </c>
      <c r="Q139" s="10">
        <v>142</v>
      </c>
      <c r="R139" s="10">
        <v>132</v>
      </c>
      <c r="S139" s="10">
        <v>120</v>
      </c>
      <c r="T139" s="10">
        <v>0.93720712277413309</v>
      </c>
      <c r="U139" s="8">
        <f>(O139-M139)/M139</f>
        <v>-1.6931216931216932E-2</v>
      </c>
      <c r="V139"/>
      <c r="W139"/>
      <c r="X139"/>
      <c r="Y139"/>
      <c r="Z139"/>
      <c r="AA139"/>
      <c r="AB139"/>
      <c r="AC139"/>
      <c r="AD139"/>
      <c r="AE139"/>
      <c r="AF139"/>
      <c r="AG139"/>
      <c r="AH139"/>
    </row>
    <row r="140" spans="1:34" s="5" customFormat="1">
      <c r="A140" t="s">
        <v>153</v>
      </c>
      <c r="B140" s="1">
        <v>5.6139999999999999</v>
      </c>
      <c r="C140" s="1">
        <v>8.4000000000000005E-2</v>
      </c>
      <c r="D140" s="1">
        <v>0.34660000000000002</v>
      </c>
      <c r="E140" s="1">
        <v>5.5999999999999999E-3</v>
      </c>
      <c r="F140" s="1">
        <v>0.71494999999999997</v>
      </c>
      <c r="G140" s="1">
        <v>2.88517</v>
      </c>
      <c r="H140" s="1">
        <v>4.661556E-2</v>
      </c>
      <c r="I140" s="1">
        <v>0.1171</v>
      </c>
      <c r="J140" s="1">
        <v>1.4E-3</v>
      </c>
      <c r="K140" s="13">
        <v>1917</v>
      </c>
      <c r="L140" s="13">
        <v>13</v>
      </c>
      <c r="M140" s="13">
        <v>1917</v>
      </c>
      <c r="N140" s="13">
        <v>27</v>
      </c>
      <c r="O140" s="13">
        <v>1908</v>
      </c>
      <c r="P140" s="13">
        <v>21</v>
      </c>
      <c r="Q140" s="10">
        <v>327</v>
      </c>
      <c r="R140" s="10">
        <v>175.1</v>
      </c>
      <c r="S140" s="10">
        <v>163.69999999999999</v>
      </c>
      <c r="T140" s="10">
        <v>0.53590568060021437</v>
      </c>
      <c r="U140" s="8">
        <f>(O140-M140)/M140</f>
        <v>-4.6948356807511738E-3</v>
      </c>
      <c r="V140"/>
      <c r="W140"/>
      <c r="X140"/>
      <c r="Y140"/>
      <c r="Z140"/>
      <c r="AA140"/>
      <c r="AB140"/>
      <c r="AC140"/>
      <c r="AD140"/>
      <c r="AE140"/>
      <c r="AF140"/>
      <c r="AG140"/>
      <c r="AH140"/>
    </row>
    <row r="141" spans="1:34" s="5" customFormat="1">
      <c r="A141" t="s">
        <v>154</v>
      </c>
      <c r="B141" s="1">
        <v>5.3860000000000001</v>
      </c>
      <c r="C141" s="1">
        <v>9.5000000000000001E-2</v>
      </c>
      <c r="D141" s="1">
        <v>0.34160000000000001</v>
      </c>
      <c r="E141" s="1">
        <v>6.3E-3</v>
      </c>
      <c r="F141" s="1">
        <v>0.58577999999999997</v>
      </c>
      <c r="G141" s="1">
        <v>2.9274</v>
      </c>
      <c r="H141" s="1">
        <v>5.3988939999999999E-2</v>
      </c>
      <c r="I141" s="1">
        <v>0.1143</v>
      </c>
      <c r="J141" s="1">
        <v>1.8E-3</v>
      </c>
      <c r="K141" s="13">
        <v>1880</v>
      </c>
      <c r="L141" s="13">
        <v>15</v>
      </c>
      <c r="M141" s="13">
        <v>1893</v>
      </c>
      <c r="N141" s="13">
        <v>30</v>
      </c>
      <c r="O141" s="13">
        <v>1866</v>
      </c>
      <c r="P141" s="13">
        <v>30</v>
      </c>
      <c r="Q141" s="10">
        <v>51.6</v>
      </c>
      <c r="R141" s="10">
        <v>63</v>
      </c>
      <c r="S141" s="10">
        <v>56.3</v>
      </c>
      <c r="T141" s="10">
        <v>1.2259409096481551</v>
      </c>
      <c r="U141" s="8">
        <f>(O141-M141)/M141</f>
        <v>-1.4263074484944533E-2</v>
      </c>
      <c r="V141"/>
      <c r="W141"/>
      <c r="X141"/>
      <c r="Y141"/>
      <c r="Z141"/>
      <c r="AA141"/>
      <c r="AB141"/>
      <c r="AC141"/>
      <c r="AD141"/>
      <c r="AE141"/>
      <c r="AF141"/>
      <c r="AG141"/>
      <c r="AH141"/>
    </row>
    <row r="142" spans="1:34" s="5" customFormat="1">
      <c r="A142" s="5" t="s">
        <v>155</v>
      </c>
      <c r="B142" s="6">
        <v>4.5380000000000003</v>
      </c>
      <c r="C142" s="6">
        <v>8.8999999999999996E-2</v>
      </c>
      <c r="D142" s="6">
        <v>0.2908</v>
      </c>
      <c r="E142" s="6">
        <v>6.0000000000000001E-3</v>
      </c>
      <c r="F142" s="6">
        <v>0.71286000000000005</v>
      </c>
      <c r="G142" s="6">
        <v>3.43879</v>
      </c>
      <c r="H142" s="6">
        <v>7.0951639999999996E-2</v>
      </c>
      <c r="I142" s="6">
        <v>0.1129</v>
      </c>
      <c r="J142" s="6">
        <v>1.6000000000000001E-3</v>
      </c>
      <c r="K142" s="14">
        <v>1737</v>
      </c>
      <c r="L142" s="14">
        <v>16</v>
      </c>
      <c r="M142" s="14">
        <v>1645</v>
      </c>
      <c r="N142" s="14">
        <v>30</v>
      </c>
      <c r="O142" s="14">
        <v>1844</v>
      </c>
      <c r="P142" s="14">
        <v>26</v>
      </c>
      <c r="Q142" s="11">
        <v>204</v>
      </c>
      <c r="R142" s="11">
        <v>123.7</v>
      </c>
      <c r="S142" s="11">
        <v>114.2</v>
      </c>
      <c r="T142" s="11">
        <v>0.60938452163315049</v>
      </c>
      <c r="U142" s="7">
        <f>(O142-M142)/M142</f>
        <v>0.1209726443768997</v>
      </c>
    </row>
    <row r="143" spans="1:34" s="5" customFormat="1">
      <c r="A143" t="s">
        <v>156</v>
      </c>
      <c r="B143" s="1">
        <v>5.5439999999999996</v>
      </c>
      <c r="C143" s="1">
        <v>9.1999999999999998E-2</v>
      </c>
      <c r="D143" s="1">
        <v>0.34889999999999999</v>
      </c>
      <c r="E143" s="1">
        <v>6.7999999999999996E-3</v>
      </c>
      <c r="F143" s="1">
        <v>0.12189999999999999</v>
      </c>
      <c r="G143" s="1">
        <v>2.8661509999999999</v>
      </c>
      <c r="H143" s="1">
        <v>5.5860779999999999E-2</v>
      </c>
      <c r="I143" s="1">
        <v>0.11550000000000001</v>
      </c>
      <c r="J143" s="1">
        <v>1.6999999999999999E-3</v>
      </c>
      <c r="K143" s="13">
        <v>1905</v>
      </c>
      <c r="L143" s="13">
        <v>15</v>
      </c>
      <c r="M143" s="13">
        <v>1928</v>
      </c>
      <c r="N143" s="13">
        <v>32</v>
      </c>
      <c r="O143" s="13">
        <v>1882</v>
      </c>
      <c r="P143" s="13">
        <v>26</v>
      </c>
      <c r="Q143" s="10">
        <v>303</v>
      </c>
      <c r="R143" s="10">
        <v>205.4</v>
      </c>
      <c r="S143" s="10">
        <v>193.1</v>
      </c>
      <c r="T143" s="10">
        <v>0.68073519400953031</v>
      </c>
      <c r="U143" s="8">
        <f>(O143-M143)/M143</f>
        <v>-2.3858921161825725E-2</v>
      </c>
      <c r="V143"/>
      <c r="W143"/>
      <c r="X143"/>
      <c r="Y143"/>
      <c r="Z143"/>
      <c r="AA143"/>
      <c r="AB143"/>
      <c r="AC143"/>
      <c r="AD143"/>
      <c r="AE143"/>
      <c r="AF143"/>
      <c r="AG143"/>
      <c r="AH143"/>
    </row>
    <row r="144" spans="1:34" s="5" customFormat="1">
      <c r="A144" t="s">
        <v>157</v>
      </c>
      <c r="B144" s="1">
        <v>6.5119999999999996</v>
      </c>
      <c r="C144" s="1">
        <v>9.9000000000000005E-2</v>
      </c>
      <c r="D144" s="1">
        <v>0.36840000000000001</v>
      </c>
      <c r="E144" s="1">
        <v>5.7999999999999996E-3</v>
      </c>
      <c r="F144" s="1">
        <v>0.53425</v>
      </c>
      <c r="G144" s="1">
        <v>2.7144409999999999</v>
      </c>
      <c r="H144" s="1">
        <v>4.2735500000000003E-2</v>
      </c>
      <c r="I144" s="1">
        <v>0.1273</v>
      </c>
      <c r="J144" s="1">
        <v>1.6999999999999999E-3</v>
      </c>
      <c r="K144" s="13">
        <v>2046</v>
      </c>
      <c r="L144" s="13">
        <v>13</v>
      </c>
      <c r="M144" s="13">
        <v>2021</v>
      </c>
      <c r="N144" s="13">
        <v>28</v>
      </c>
      <c r="O144" s="13">
        <v>2062</v>
      </c>
      <c r="P144" s="13">
        <v>25</v>
      </c>
      <c r="Q144" s="10">
        <v>113.2</v>
      </c>
      <c r="R144" s="10">
        <v>102.9</v>
      </c>
      <c r="S144" s="10">
        <v>97.7</v>
      </c>
      <c r="T144" s="10">
        <v>0.90991810737033674</v>
      </c>
      <c r="U144" s="8">
        <f>(O144-M144)/M144</f>
        <v>2.0286986640277092E-2</v>
      </c>
      <c r="V144"/>
      <c r="W144"/>
      <c r="X144"/>
      <c r="Y144"/>
      <c r="Z144"/>
      <c r="AA144"/>
      <c r="AB144"/>
      <c r="AC144"/>
      <c r="AD144"/>
      <c r="AE144"/>
      <c r="AF144"/>
      <c r="AG144"/>
      <c r="AH144"/>
    </row>
    <row r="145" spans="1:34" s="5" customFormat="1">
      <c r="A145" t="s">
        <v>158</v>
      </c>
      <c r="B145" s="1">
        <v>5.4290000000000003</v>
      </c>
      <c r="C145" s="1">
        <v>8.1000000000000003E-2</v>
      </c>
      <c r="D145" s="1">
        <v>0.34289999999999998</v>
      </c>
      <c r="E145" s="1">
        <v>6.0000000000000001E-3</v>
      </c>
      <c r="F145" s="1">
        <v>0.80566000000000004</v>
      </c>
      <c r="G145" s="1">
        <v>2.9163019999999999</v>
      </c>
      <c r="H145" s="1">
        <v>5.1028909999999997E-2</v>
      </c>
      <c r="I145" s="1">
        <v>0.1142</v>
      </c>
      <c r="J145" s="1">
        <v>1.1999999999999999E-3</v>
      </c>
      <c r="K145" s="13">
        <v>1888</v>
      </c>
      <c r="L145" s="13">
        <v>13</v>
      </c>
      <c r="M145" s="13">
        <v>1899</v>
      </c>
      <c r="N145" s="13">
        <v>29</v>
      </c>
      <c r="O145" s="13">
        <v>1864</v>
      </c>
      <c r="P145" s="13">
        <v>19</v>
      </c>
      <c r="Q145" s="10">
        <v>350</v>
      </c>
      <c r="R145" s="10">
        <v>150.19999999999999</v>
      </c>
      <c r="S145" s="10">
        <v>137.19999999999999</v>
      </c>
      <c r="T145" s="10">
        <v>0.42955326460481102</v>
      </c>
      <c r="U145" s="8">
        <f>(O145-M145)/M145</f>
        <v>-1.8430753027909426E-2</v>
      </c>
      <c r="V145"/>
      <c r="W145"/>
      <c r="X145"/>
      <c r="Y145"/>
      <c r="Z145"/>
      <c r="AA145"/>
      <c r="AB145"/>
      <c r="AC145"/>
      <c r="AD145"/>
      <c r="AE145"/>
      <c r="AF145"/>
      <c r="AG145"/>
      <c r="AH145"/>
    </row>
    <row r="146" spans="1:34" s="5" customFormat="1">
      <c r="A146" t="s">
        <v>159</v>
      </c>
      <c r="B146" s="1">
        <v>5.6980000000000004</v>
      </c>
      <c r="C146" s="1">
        <v>0.09</v>
      </c>
      <c r="D146" s="1">
        <v>0.3518</v>
      </c>
      <c r="E146" s="1">
        <v>5.4000000000000003E-3</v>
      </c>
      <c r="F146" s="1">
        <v>0.71904999999999997</v>
      </c>
      <c r="G146" s="1">
        <v>2.8425240000000001</v>
      </c>
      <c r="H146" s="1">
        <v>4.3631700000000002E-2</v>
      </c>
      <c r="I146" s="1">
        <v>0.1173</v>
      </c>
      <c r="J146" s="1">
        <v>1.2999999999999999E-3</v>
      </c>
      <c r="K146" s="13">
        <v>1931</v>
      </c>
      <c r="L146" s="13">
        <v>14</v>
      </c>
      <c r="M146" s="13">
        <v>1942</v>
      </c>
      <c r="N146" s="13">
        <v>26</v>
      </c>
      <c r="O146" s="13">
        <v>1912</v>
      </c>
      <c r="P146" s="13">
        <v>20</v>
      </c>
      <c r="Q146" s="10">
        <v>192.5</v>
      </c>
      <c r="R146" s="10">
        <v>78.8</v>
      </c>
      <c r="S146" s="10">
        <v>78.8</v>
      </c>
      <c r="T146" s="10">
        <v>0.41425020712510352</v>
      </c>
      <c r="U146" s="8">
        <f>(O146-M146)/M146</f>
        <v>-1.5447991761071062E-2</v>
      </c>
      <c r="V146"/>
      <c r="W146"/>
      <c r="X146"/>
      <c r="Y146"/>
      <c r="Z146"/>
      <c r="AA146"/>
      <c r="AB146"/>
      <c r="AC146"/>
      <c r="AD146"/>
      <c r="AE146"/>
      <c r="AF146"/>
      <c r="AG146"/>
      <c r="AH146"/>
    </row>
    <row r="147" spans="1:34">
      <c r="A147" s="5" t="s">
        <v>160</v>
      </c>
      <c r="B147" s="6">
        <v>4.5739999999999998</v>
      </c>
      <c r="C147" s="6">
        <v>8.5999999999999993E-2</v>
      </c>
      <c r="D147" s="6">
        <v>0.28560000000000002</v>
      </c>
      <c r="E147" s="6">
        <v>5.8999999999999999E-3</v>
      </c>
      <c r="F147" s="6">
        <v>0.82206999999999997</v>
      </c>
      <c r="G147" s="6">
        <v>3.501401</v>
      </c>
      <c r="H147" s="6">
        <v>7.2332850000000004E-2</v>
      </c>
      <c r="I147" s="6">
        <v>0.11559999999999999</v>
      </c>
      <c r="J147" s="6">
        <v>1.6000000000000001E-3</v>
      </c>
      <c r="K147" s="14">
        <v>1743</v>
      </c>
      <c r="L147" s="14">
        <v>16</v>
      </c>
      <c r="M147" s="14">
        <v>1618</v>
      </c>
      <c r="N147" s="14">
        <v>30</v>
      </c>
      <c r="O147" s="14">
        <v>1886</v>
      </c>
      <c r="P147" s="14">
        <v>24</v>
      </c>
      <c r="Q147" s="11">
        <v>949</v>
      </c>
      <c r="R147" s="11">
        <v>390</v>
      </c>
      <c r="S147" s="11">
        <v>355</v>
      </c>
      <c r="T147" s="11">
        <v>0.4065040650406504</v>
      </c>
      <c r="U147" s="7">
        <f>(O147-M147)/M147</f>
        <v>0.16563658838071693</v>
      </c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</row>
    <row r="148" spans="1:34">
      <c r="A148" t="s">
        <v>161</v>
      </c>
      <c r="B148" s="1">
        <v>6.49</v>
      </c>
      <c r="C148" s="1">
        <v>0.19</v>
      </c>
      <c r="D148" s="1">
        <v>0.378</v>
      </c>
      <c r="E148" s="1">
        <v>1.2E-2</v>
      </c>
      <c r="F148" s="1">
        <v>0.9123</v>
      </c>
      <c r="G148" s="1">
        <v>2.6455030000000002</v>
      </c>
      <c r="H148" s="1">
        <v>8.3984210000000004E-2</v>
      </c>
      <c r="I148" s="1">
        <v>0.124</v>
      </c>
      <c r="J148" s="1">
        <v>1.6999999999999999E-3</v>
      </c>
      <c r="K148" s="13">
        <v>2040</v>
      </c>
      <c r="L148" s="13">
        <v>26</v>
      </c>
      <c r="M148" s="13">
        <v>2064</v>
      </c>
      <c r="N148" s="13">
        <v>56</v>
      </c>
      <c r="O148" s="13">
        <v>2011</v>
      </c>
      <c r="P148" s="13">
        <v>24</v>
      </c>
      <c r="Q148" s="10">
        <v>456</v>
      </c>
      <c r="R148" s="10">
        <v>168.4</v>
      </c>
      <c r="S148" s="10">
        <v>180.7</v>
      </c>
      <c r="T148" s="10">
        <v>0.37907505686125853</v>
      </c>
      <c r="U148" s="8">
        <f>(O148-M148)/M148</f>
        <v>-2.5678294573643411E-2</v>
      </c>
    </row>
    <row r="149" spans="1:34">
      <c r="A149" t="s">
        <v>162</v>
      </c>
      <c r="B149" s="1">
        <v>5.423</v>
      </c>
      <c r="C149" s="1">
        <v>9.6000000000000002E-2</v>
      </c>
      <c r="D149" s="1">
        <v>0.33529999999999999</v>
      </c>
      <c r="E149" s="1">
        <v>7.0000000000000001E-3</v>
      </c>
      <c r="F149" s="1">
        <v>0.56474999999999997</v>
      </c>
      <c r="G149" s="1">
        <v>2.9824039999999998</v>
      </c>
      <c r="H149" s="1">
        <v>6.226313E-2</v>
      </c>
      <c r="I149" s="1">
        <v>0.1172</v>
      </c>
      <c r="J149" s="1">
        <v>1.5E-3</v>
      </c>
      <c r="K149" s="13">
        <v>1886</v>
      </c>
      <c r="L149" s="13">
        <v>16</v>
      </c>
      <c r="M149" s="13">
        <v>1862</v>
      </c>
      <c r="N149" s="13">
        <v>34</v>
      </c>
      <c r="O149" s="13">
        <v>1909</v>
      </c>
      <c r="P149" s="13">
        <v>23</v>
      </c>
      <c r="Q149" s="10">
        <v>416</v>
      </c>
      <c r="R149" s="10">
        <v>244.3</v>
      </c>
      <c r="S149" s="10">
        <v>221.3</v>
      </c>
      <c r="T149" s="10">
        <v>0.60060060060060061</v>
      </c>
      <c r="U149" s="8">
        <f>(O149-M149)/M149</f>
        <v>2.5241675617615467E-2</v>
      </c>
    </row>
    <row r="150" spans="1:34">
      <c r="A150" t="s">
        <v>163</v>
      </c>
      <c r="B150" s="1">
        <v>5.62</v>
      </c>
      <c r="C150" s="1">
        <v>7.6999999999999999E-2</v>
      </c>
      <c r="D150" s="1">
        <v>0.3498</v>
      </c>
      <c r="E150" s="1">
        <v>5.8999999999999999E-3</v>
      </c>
      <c r="F150" s="1">
        <v>0.68506999999999996</v>
      </c>
      <c r="G150" s="1">
        <v>2.8587760000000002</v>
      </c>
      <c r="H150" s="1">
        <v>4.8218360000000002E-2</v>
      </c>
      <c r="I150" s="1">
        <v>0.1158</v>
      </c>
      <c r="J150" s="1">
        <v>1.2999999999999999E-3</v>
      </c>
      <c r="K150" s="13">
        <v>1918</v>
      </c>
      <c r="L150" s="13">
        <v>12</v>
      </c>
      <c r="M150" s="13">
        <v>1932</v>
      </c>
      <c r="N150" s="13">
        <v>28</v>
      </c>
      <c r="O150" s="13">
        <v>1892</v>
      </c>
      <c r="P150" s="13">
        <v>21</v>
      </c>
      <c r="Q150" s="10">
        <v>168.8</v>
      </c>
      <c r="R150" s="10">
        <v>117</v>
      </c>
      <c r="S150" s="10">
        <v>110.5</v>
      </c>
      <c r="T150" s="10">
        <v>0.68073519400953031</v>
      </c>
      <c r="U150" s="8">
        <f>(O150-M150)/M150</f>
        <v>-2.0703933747412008E-2</v>
      </c>
    </row>
    <row r="151" spans="1:34">
      <c r="A151" t="s">
        <v>164</v>
      </c>
      <c r="B151" s="1">
        <v>5.6070000000000002</v>
      </c>
      <c r="C151" s="1">
        <v>8.6999999999999994E-2</v>
      </c>
      <c r="D151" s="1">
        <v>0.35149999999999998</v>
      </c>
      <c r="E151" s="1">
        <v>5.7000000000000002E-3</v>
      </c>
      <c r="F151" s="1">
        <v>0.73441999999999996</v>
      </c>
      <c r="G151" s="1">
        <v>2.8449499999999999</v>
      </c>
      <c r="H151" s="1">
        <v>4.6134330000000001E-2</v>
      </c>
      <c r="I151" s="1">
        <v>0.1154</v>
      </c>
      <c r="J151" s="1">
        <v>1.2999999999999999E-3</v>
      </c>
      <c r="K151" s="13">
        <v>1916</v>
      </c>
      <c r="L151" s="13">
        <v>14</v>
      </c>
      <c r="M151" s="13">
        <v>1941</v>
      </c>
      <c r="N151" s="13">
        <v>27</v>
      </c>
      <c r="O151" s="13">
        <v>1883</v>
      </c>
      <c r="P151" s="13">
        <v>20</v>
      </c>
      <c r="Q151" s="10">
        <v>269.39999999999998</v>
      </c>
      <c r="R151" s="10">
        <v>261.39999999999998</v>
      </c>
      <c r="S151" s="10">
        <v>239.6</v>
      </c>
      <c r="T151" s="10">
        <v>0.97172286463900504</v>
      </c>
      <c r="U151" s="8">
        <f>(O151-M151)/M151</f>
        <v>-2.9881504379185988E-2</v>
      </c>
    </row>
    <row r="152" spans="1:34">
      <c r="A152" t="s">
        <v>165</v>
      </c>
      <c r="B152" s="1">
        <v>5.54</v>
      </c>
      <c r="C152" s="1">
        <v>8.2000000000000003E-2</v>
      </c>
      <c r="D152" s="1">
        <v>0.34210000000000002</v>
      </c>
      <c r="E152" s="1">
        <v>5.1000000000000004E-3</v>
      </c>
      <c r="F152" s="1">
        <v>0.62478</v>
      </c>
      <c r="G152" s="1">
        <v>2.9231220000000002</v>
      </c>
      <c r="H152" s="1">
        <v>4.3577669999999999E-2</v>
      </c>
      <c r="I152" s="1">
        <v>0.1171</v>
      </c>
      <c r="J152" s="1">
        <v>1.4E-3</v>
      </c>
      <c r="K152" s="13">
        <v>1905</v>
      </c>
      <c r="L152" s="13">
        <v>13</v>
      </c>
      <c r="M152" s="13">
        <v>1895</v>
      </c>
      <c r="N152" s="13">
        <v>24</v>
      </c>
      <c r="O152" s="13">
        <v>1908</v>
      </c>
      <c r="P152" s="13">
        <v>22</v>
      </c>
      <c r="Q152" s="10">
        <v>164.6</v>
      </c>
      <c r="R152" s="10">
        <v>136.9</v>
      </c>
      <c r="S152" s="10">
        <v>122.5</v>
      </c>
      <c r="T152" s="10">
        <v>0.83277814790139904</v>
      </c>
      <c r="U152" s="8">
        <f>(O152-M152)/M152</f>
        <v>6.8601583113456462E-3</v>
      </c>
    </row>
    <row r="153" spans="1:34">
      <c r="A153" t="s">
        <v>166</v>
      </c>
      <c r="B153" s="1">
        <v>5.3289999999999997</v>
      </c>
      <c r="C153" s="1">
        <v>7.9000000000000001E-2</v>
      </c>
      <c r="D153" s="1">
        <v>0.3392</v>
      </c>
      <c r="E153" s="1">
        <v>5.7000000000000002E-3</v>
      </c>
      <c r="F153" s="1">
        <v>0.67535999999999996</v>
      </c>
      <c r="G153" s="1">
        <v>2.9481130000000002</v>
      </c>
      <c r="H153" s="1">
        <v>4.9540819999999999E-2</v>
      </c>
      <c r="I153" s="1">
        <v>0.1137</v>
      </c>
      <c r="J153" s="1">
        <v>1.4E-3</v>
      </c>
      <c r="K153" s="13">
        <v>1872</v>
      </c>
      <c r="L153" s="13">
        <v>13</v>
      </c>
      <c r="M153" s="13">
        <v>1881</v>
      </c>
      <c r="N153" s="13">
        <v>27</v>
      </c>
      <c r="O153" s="13">
        <v>1855</v>
      </c>
      <c r="P153" s="13">
        <v>23</v>
      </c>
      <c r="Q153" s="10">
        <v>177</v>
      </c>
      <c r="R153" s="10">
        <v>135</v>
      </c>
      <c r="S153" s="10">
        <v>119.8</v>
      </c>
      <c r="T153" s="10">
        <v>0.71839080459770122</v>
      </c>
      <c r="U153" s="8">
        <f>(O153-M153)/M153</f>
        <v>-1.3822434875066455E-2</v>
      </c>
    </row>
    <row r="154" spans="1:34">
      <c r="A154" s="5" t="s">
        <v>167</v>
      </c>
      <c r="B154" s="6">
        <v>4.51</v>
      </c>
      <c r="C154" s="6">
        <v>6.7000000000000004E-2</v>
      </c>
      <c r="D154" s="6">
        <v>0.28060000000000002</v>
      </c>
      <c r="E154" s="6">
        <v>5.1999999999999998E-3</v>
      </c>
      <c r="F154" s="6">
        <v>0.66688000000000003</v>
      </c>
      <c r="G154" s="6">
        <v>3.5637919999999998</v>
      </c>
      <c r="H154" s="6">
        <v>6.6043190000000002E-2</v>
      </c>
      <c r="I154" s="6">
        <v>0.1152</v>
      </c>
      <c r="J154" s="6">
        <v>1.2999999999999999E-3</v>
      </c>
      <c r="K154" s="14">
        <v>1732</v>
      </c>
      <c r="L154" s="14">
        <v>12</v>
      </c>
      <c r="M154" s="14">
        <v>1593</v>
      </c>
      <c r="N154" s="14">
        <v>26</v>
      </c>
      <c r="O154" s="14">
        <v>1886</v>
      </c>
      <c r="P154" s="14">
        <v>23</v>
      </c>
      <c r="Q154" s="11">
        <v>1116</v>
      </c>
      <c r="R154" s="11">
        <v>128.4</v>
      </c>
      <c r="S154" s="11">
        <v>128.4</v>
      </c>
      <c r="T154" s="11">
        <v>0.11627906976744186</v>
      </c>
      <c r="U154" s="7">
        <f>(O154-M154)/M154</f>
        <v>0.18392969240426868</v>
      </c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</row>
    <row r="155" spans="1:34">
      <c r="A155" t="s">
        <v>168</v>
      </c>
      <c r="B155" s="1">
        <v>12.79</v>
      </c>
      <c r="C155" s="1">
        <v>0.25</v>
      </c>
      <c r="D155" s="1">
        <v>0.50980000000000003</v>
      </c>
      <c r="E155" s="1">
        <v>9.1000000000000004E-3</v>
      </c>
      <c r="F155" s="1">
        <v>0.76543000000000005</v>
      </c>
      <c r="G155" s="1">
        <v>1.961554</v>
      </c>
      <c r="H155" s="1">
        <v>3.5014000000000003E-2</v>
      </c>
      <c r="I155" s="1">
        <v>0.18090000000000001</v>
      </c>
      <c r="J155" s="1">
        <v>2.2000000000000001E-3</v>
      </c>
      <c r="K155" s="13">
        <v>2665</v>
      </c>
      <c r="L155" s="13">
        <v>17</v>
      </c>
      <c r="M155" s="13">
        <v>2654</v>
      </c>
      <c r="N155" s="13">
        <v>39</v>
      </c>
      <c r="O155" s="13">
        <v>2663</v>
      </c>
      <c r="P155" s="13">
        <v>19</v>
      </c>
      <c r="Q155" s="10">
        <v>146.5</v>
      </c>
      <c r="R155" s="10">
        <v>65.900000000000006</v>
      </c>
      <c r="S155" s="10">
        <v>88</v>
      </c>
      <c r="T155" s="10">
        <v>0.45024763619990993</v>
      </c>
      <c r="U155" s="8">
        <f>(O155-M155)/M155</f>
        <v>3.391107761868877E-3</v>
      </c>
    </row>
    <row r="156" spans="1:34">
      <c r="A156" t="s">
        <v>169</v>
      </c>
      <c r="B156" s="1">
        <v>9.43</v>
      </c>
      <c r="C156" s="1">
        <v>0.13</v>
      </c>
      <c r="D156" s="1">
        <v>0.44359999999999999</v>
      </c>
      <c r="E156" s="1">
        <v>7.1000000000000004E-3</v>
      </c>
      <c r="F156" s="1">
        <v>0.71891000000000005</v>
      </c>
      <c r="G156" s="1">
        <v>2.254283</v>
      </c>
      <c r="H156" s="1">
        <v>3.6080729999999998E-2</v>
      </c>
      <c r="I156" s="1">
        <v>0.1532</v>
      </c>
      <c r="J156" s="1">
        <v>1.8E-3</v>
      </c>
      <c r="K156" s="13">
        <v>2382</v>
      </c>
      <c r="L156" s="13">
        <v>12</v>
      </c>
      <c r="M156" s="13">
        <v>2365</v>
      </c>
      <c r="N156" s="13">
        <v>32</v>
      </c>
      <c r="O156" s="13">
        <v>2378</v>
      </c>
      <c r="P156" s="13">
        <v>19</v>
      </c>
      <c r="Q156" s="10">
        <v>142.9</v>
      </c>
      <c r="R156" s="10">
        <v>58.8</v>
      </c>
      <c r="S156" s="10">
        <v>67.599999999999994</v>
      </c>
      <c r="T156" s="10">
        <v>0.41050903119868637</v>
      </c>
      <c r="U156" s="8">
        <f>(O156-M156)/M156</f>
        <v>5.4968287526427064E-3</v>
      </c>
    </row>
    <row r="157" spans="1:34">
      <c r="A157" t="s">
        <v>170</v>
      </c>
      <c r="B157" s="1">
        <v>5.4930000000000003</v>
      </c>
      <c r="C157" s="1">
        <v>8.8999999999999996E-2</v>
      </c>
      <c r="D157" s="1">
        <v>0.34179999999999999</v>
      </c>
      <c r="E157" s="1">
        <v>6.3E-3</v>
      </c>
      <c r="F157" s="1">
        <v>0.65988999999999998</v>
      </c>
      <c r="G157" s="1">
        <v>2.9256880000000001</v>
      </c>
      <c r="H157" s="1">
        <v>5.392578E-2</v>
      </c>
      <c r="I157" s="1">
        <v>0.1158</v>
      </c>
      <c r="J157" s="1">
        <v>1.6000000000000001E-3</v>
      </c>
      <c r="K157" s="13">
        <v>1898</v>
      </c>
      <c r="L157" s="13">
        <v>14</v>
      </c>
      <c r="M157" s="13">
        <v>1893</v>
      </c>
      <c r="N157" s="13">
        <v>30</v>
      </c>
      <c r="O157" s="13">
        <v>1886</v>
      </c>
      <c r="P157" s="13">
        <v>25</v>
      </c>
      <c r="Q157" s="10">
        <v>90.1</v>
      </c>
      <c r="R157" s="10">
        <v>69.599999999999994</v>
      </c>
      <c r="S157" s="10">
        <v>64.3</v>
      </c>
      <c r="T157" s="10">
        <v>0.77700077700077708</v>
      </c>
      <c r="U157" s="8">
        <f>(O157-M157)/M157</f>
        <v>-3.6978341257263604E-3</v>
      </c>
    </row>
    <row r="158" spans="1:34">
      <c r="A158" t="s">
        <v>171</v>
      </c>
      <c r="B158" s="1">
        <v>5.57</v>
      </c>
      <c r="C158" s="1">
        <v>0.24</v>
      </c>
      <c r="D158" s="1">
        <v>0.34100000000000003</v>
      </c>
      <c r="E158" s="1">
        <v>1.4E-2</v>
      </c>
      <c r="F158" s="1">
        <v>0.75324000000000002</v>
      </c>
      <c r="G158" s="1">
        <v>2.9325510000000001</v>
      </c>
      <c r="H158" s="1">
        <v>0.12039800000000001</v>
      </c>
      <c r="I158" s="1">
        <v>0.1188</v>
      </c>
      <c r="J158" s="1">
        <v>2.8999999999999998E-3</v>
      </c>
      <c r="K158" s="13">
        <v>1903</v>
      </c>
      <c r="L158" s="13">
        <v>37</v>
      </c>
      <c r="M158" s="13">
        <v>1888</v>
      </c>
      <c r="N158" s="13">
        <v>70</v>
      </c>
      <c r="O158" s="13">
        <v>1929</v>
      </c>
      <c r="P158" s="13">
        <v>42</v>
      </c>
      <c r="Q158" s="10">
        <v>506</v>
      </c>
      <c r="R158" s="10">
        <v>126.4</v>
      </c>
      <c r="S158" s="10">
        <v>135.6</v>
      </c>
      <c r="T158" s="10">
        <v>0.25252525252525254</v>
      </c>
      <c r="U158" s="8">
        <f>(O158-M158)/M158</f>
        <v>2.1716101694915255E-2</v>
      </c>
    </row>
    <row r="159" spans="1:34">
      <c r="A159" t="s">
        <v>172</v>
      </c>
      <c r="B159" s="1">
        <v>5.6980000000000004</v>
      </c>
      <c r="C159" s="1">
        <v>9.4E-2</v>
      </c>
      <c r="D159" s="1">
        <v>0.35320000000000001</v>
      </c>
      <c r="E159" s="1">
        <v>5.1000000000000004E-3</v>
      </c>
      <c r="F159" s="1">
        <v>0.43502000000000002</v>
      </c>
      <c r="G159" s="1">
        <v>2.8312569999999999</v>
      </c>
      <c r="H159" s="1">
        <v>4.0881679999999997E-2</v>
      </c>
      <c r="I159" s="1">
        <v>0.11609999999999999</v>
      </c>
      <c r="J159" s="1">
        <v>1.8E-3</v>
      </c>
      <c r="K159" s="13">
        <v>1929</v>
      </c>
      <c r="L159" s="13">
        <v>14</v>
      </c>
      <c r="M159" s="13">
        <v>1949</v>
      </c>
      <c r="N159" s="13">
        <v>24</v>
      </c>
      <c r="O159" s="13">
        <v>1890</v>
      </c>
      <c r="P159" s="13">
        <v>28</v>
      </c>
      <c r="Q159" s="10">
        <v>69</v>
      </c>
      <c r="R159" s="10">
        <v>84.5</v>
      </c>
      <c r="S159" s="10">
        <v>77.599999999999994</v>
      </c>
      <c r="T159" s="10">
        <v>1.2515644555694618</v>
      </c>
      <c r="U159" s="8">
        <f>(O159-M159)/M159</f>
        <v>-3.0271934325295024E-2</v>
      </c>
    </row>
    <row r="160" spans="1:34">
      <c r="A160" t="s">
        <v>173</v>
      </c>
      <c r="B160" s="1">
        <v>5.7370000000000001</v>
      </c>
      <c r="C160" s="1">
        <v>0.11</v>
      </c>
      <c r="D160" s="1">
        <v>0.35099999999999998</v>
      </c>
      <c r="E160" s="1">
        <v>5.7999999999999996E-3</v>
      </c>
      <c r="F160" s="1">
        <v>0.44535000000000002</v>
      </c>
      <c r="G160" s="1">
        <v>2.8490030000000002</v>
      </c>
      <c r="H160" s="1">
        <v>4.7077540000000001E-2</v>
      </c>
      <c r="I160" s="1">
        <v>0.11799999999999999</v>
      </c>
      <c r="J160" s="1">
        <v>2.0999999999999999E-3</v>
      </c>
      <c r="K160" s="13">
        <v>1934</v>
      </c>
      <c r="L160" s="13">
        <v>16</v>
      </c>
      <c r="M160" s="13">
        <v>1938</v>
      </c>
      <c r="N160" s="13">
        <v>27</v>
      </c>
      <c r="O160" s="13">
        <v>1923</v>
      </c>
      <c r="P160" s="13">
        <v>32</v>
      </c>
      <c r="Q160" s="10">
        <v>41.3</v>
      </c>
      <c r="R160" s="10">
        <v>51.18</v>
      </c>
      <c r="S160" s="10">
        <v>48.3</v>
      </c>
      <c r="T160" s="10">
        <v>1.2385434728758979</v>
      </c>
      <c r="U160" s="8">
        <f>(O160-M160)/M160</f>
        <v>-7.7399380804953561E-3</v>
      </c>
    </row>
    <row r="161" spans="1:34">
      <c r="A161" t="s">
        <v>174</v>
      </c>
      <c r="B161" s="1">
        <v>5.9980000000000002</v>
      </c>
      <c r="C161" s="1">
        <v>8.8999999999999996E-2</v>
      </c>
      <c r="D161" s="1">
        <v>0.36480000000000001</v>
      </c>
      <c r="E161" s="1">
        <v>6.7999999999999996E-3</v>
      </c>
      <c r="F161" s="1">
        <v>0.69804999999999995</v>
      </c>
      <c r="G161" s="1">
        <v>2.741228</v>
      </c>
      <c r="H161" s="1">
        <v>5.1097450000000003E-2</v>
      </c>
      <c r="I161" s="1">
        <v>0.1192</v>
      </c>
      <c r="J161" s="1">
        <v>1.6000000000000001E-3</v>
      </c>
      <c r="K161" s="13">
        <v>1974</v>
      </c>
      <c r="L161" s="13">
        <v>13</v>
      </c>
      <c r="M161" s="13">
        <v>2003</v>
      </c>
      <c r="N161" s="13">
        <v>32</v>
      </c>
      <c r="O161" s="13">
        <v>1938</v>
      </c>
      <c r="P161" s="13">
        <v>24</v>
      </c>
      <c r="Q161" s="10">
        <v>270</v>
      </c>
      <c r="R161" s="10">
        <v>208</v>
      </c>
      <c r="S161" s="10">
        <v>203</v>
      </c>
      <c r="T161" s="10">
        <v>0.76745970836531086</v>
      </c>
      <c r="U161" s="8">
        <f>(O161-M161)/M161</f>
        <v>-3.2451323015476784E-2</v>
      </c>
    </row>
    <row r="162" spans="1:34">
      <c r="A162" t="s">
        <v>175</v>
      </c>
      <c r="B162" s="1">
        <v>9.9499999999999993</v>
      </c>
      <c r="C162" s="1">
        <v>0.32</v>
      </c>
      <c r="D162" s="1">
        <v>0.45600000000000002</v>
      </c>
      <c r="E162" s="1">
        <v>1.7000000000000001E-2</v>
      </c>
      <c r="F162" s="1">
        <v>0.87329999999999997</v>
      </c>
      <c r="G162" s="1">
        <v>2.1929820000000002</v>
      </c>
      <c r="H162" s="1">
        <v>8.1755919999999996E-2</v>
      </c>
      <c r="I162" s="1">
        <v>0.15770000000000001</v>
      </c>
      <c r="J162" s="1">
        <v>2.7000000000000001E-3</v>
      </c>
      <c r="K162" s="13">
        <v>2426</v>
      </c>
      <c r="L162" s="13">
        <v>31</v>
      </c>
      <c r="M162" s="13">
        <v>2419</v>
      </c>
      <c r="N162" s="13">
        <v>74</v>
      </c>
      <c r="O162" s="13">
        <v>2427</v>
      </c>
      <c r="P162" s="13">
        <v>29</v>
      </c>
      <c r="Q162" s="10">
        <v>412</v>
      </c>
      <c r="R162" s="10">
        <v>510</v>
      </c>
      <c r="S162" s="10">
        <v>543</v>
      </c>
      <c r="T162" s="10">
        <v>1.2515644555694618</v>
      </c>
      <c r="U162" s="8">
        <f>(O162-M162)/M162</f>
        <v>3.3071517155849523E-3</v>
      </c>
    </row>
    <row r="163" spans="1:34">
      <c r="A163" t="s">
        <v>176</v>
      </c>
      <c r="B163" s="1">
        <v>6.0149999999999997</v>
      </c>
      <c r="C163" s="1">
        <v>8.7999999999999995E-2</v>
      </c>
      <c r="D163" s="1">
        <v>0.36049999999999999</v>
      </c>
      <c r="E163" s="1">
        <v>6.1999999999999998E-3</v>
      </c>
      <c r="F163" s="1">
        <v>0.68652999999999997</v>
      </c>
      <c r="G163" s="1">
        <v>2.7739250000000002</v>
      </c>
      <c r="H163" s="1">
        <v>4.7706890000000002E-2</v>
      </c>
      <c r="I163" s="1">
        <v>0.12089999999999999</v>
      </c>
      <c r="J163" s="1">
        <v>1.5E-3</v>
      </c>
      <c r="K163" s="13">
        <v>1977</v>
      </c>
      <c r="L163" s="13">
        <v>13</v>
      </c>
      <c r="M163" s="13">
        <v>1983</v>
      </c>
      <c r="N163" s="13">
        <v>29</v>
      </c>
      <c r="O163" s="13">
        <v>1965</v>
      </c>
      <c r="P163" s="13">
        <v>22</v>
      </c>
      <c r="Q163" s="10">
        <v>188.3</v>
      </c>
      <c r="R163" s="10">
        <v>110</v>
      </c>
      <c r="S163" s="10">
        <v>105.4</v>
      </c>
      <c r="T163" s="10">
        <v>0.58582308142940831</v>
      </c>
      <c r="U163" s="8">
        <f>(O163-M163)/M163</f>
        <v>-9.0771558245083209E-3</v>
      </c>
    </row>
    <row r="164" spans="1:34">
      <c r="A164" s="5" t="s">
        <v>177</v>
      </c>
      <c r="B164" s="6">
        <v>5.32</v>
      </c>
      <c r="C164" s="6">
        <v>0.16</v>
      </c>
      <c r="D164" s="6">
        <v>0.29980000000000001</v>
      </c>
      <c r="E164" s="6">
        <v>8.0999999999999996E-3</v>
      </c>
      <c r="F164" s="6">
        <v>0.87238000000000004</v>
      </c>
      <c r="G164" s="6">
        <v>3.3355570000000001</v>
      </c>
      <c r="H164" s="6">
        <v>9.0120119999999998E-2</v>
      </c>
      <c r="I164" s="6">
        <v>0.1288</v>
      </c>
      <c r="J164" s="6">
        <v>1.9E-3</v>
      </c>
      <c r="K164" s="14">
        <v>1870</v>
      </c>
      <c r="L164" s="14">
        <v>26</v>
      </c>
      <c r="M164" s="14">
        <v>1688</v>
      </c>
      <c r="N164" s="14">
        <v>40</v>
      </c>
      <c r="O164" s="14">
        <v>2077</v>
      </c>
      <c r="P164" s="14">
        <v>26</v>
      </c>
      <c r="Q164" s="11">
        <v>639</v>
      </c>
      <c r="R164" s="11">
        <v>95</v>
      </c>
      <c r="S164" s="11">
        <v>180.9</v>
      </c>
      <c r="T164" s="11">
        <v>0.14970059880239522</v>
      </c>
      <c r="U164" s="7">
        <f>(O164-M164)/M164</f>
        <v>0.23045023696682465</v>
      </c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</row>
    <row r="165" spans="1:34">
      <c r="A165" t="s">
        <v>178</v>
      </c>
      <c r="B165" s="1">
        <v>8.9499999999999993</v>
      </c>
      <c r="C165" s="1">
        <v>0.15</v>
      </c>
      <c r="D165" s="1">
        <v>0.43159999999999998</v>
      </c>
      <c r="E165" s="1">
        <v>7.3000000000000001E-3</v>
      </c>
      <c r="F165" s="1">
        <v>0.66241000000000005</v>
      </c>
      <c r="G165" s="1">
        <v>2.3169599999999999</v>
      </c>
      <c r="H165" s="1">
        <v>3.918862E-2</v>
      </c>
      <c r="I165" s="1">
        <v>0.14949999999999999</v>
      </c>
      <c r="J165" s="1">
        <v>1.9E-3</v>
      </c>
      <c r="K165" s="13">
        <v>2333</v>
      </c>
      <c r="L165" s="13">
        <v>15</v>
      </c>
      <c r="M165" s="13">
        <v>2311</v>
      </c>
      <c r="N165" s="13">
        <v>33</v>
      </c>
      <c r="O165" s="13">
        <v>2340</v>
      </c>
      <c r="P165" s="13">
        <v>23</v>
      </c>
      <c r="Q165" s="10">
        <v>221.8</v>
      </c>
      <c r="R165" s="10">
        <v>72.7</v>
      </c>
      <c r="S165" s="10">
        <v>96.6</v>
      </c>
      <c r="T165" s="10">
        <v>0.32711808963035655</v>
      </c>
      <c r="U165" s="8">
        <f>(O165-M165)/M165</f>
        <v>1.2548680225010819E-2</v>
      </c>
    </row>
    <row r="166" spans="1:34">
      <c r="A166" s="5" t="s">
        <v>179</v>
      </c>
      <c r="B166" s="6">
        <v>5.54</v>
      </c>
      <c r="C166" s="6">
        <v>0.11</v>
      </c>
      <c r="D166" s="6">
        <v>0.30309999999999998</v>
      </c>
      <c r="E166" s="6">
        <v>5.0000000000000001E-3</v>
      </c>
      <c r="F166" s="6">
        <v>0.64480999999999999</v>
      </c>
      <c r="G166" s="6">
        <v>3.2992409999999999</v>
      </c>
      <c r="H166" s="6">
        <v>5.4424960000000001E-2</v>
      </c>
      <c r="I166" s="6">
        <v>0.13220000000000001</v>
      </c>
      <c r="J166" s="6">
        <v>2E-3</v>
      </c>
      <c r="K166" s="14">
        <v>1905</v>
      </c>
      <c r="L166" s="14">
        <v>17</v>
      </c>
      <c r="M166" s="14">
        <v>1706</v>
      </c>
      <c r="N166" s="14">
        <v>25</v>
      </c>
      <c r="O166" s="14">
        <v>2121</v>
      </c>
      <c r="P166" s="14">
        <v>27</v>
      </c>
      <c r="Q166" s="11">
        <v>93.2</v>
      </c>
      <c r="R166" s="11">
        <v>34.659999999999997</v>
      </c>
      <c r="S166" s="11">
        <v>47.3</v>
      </c>
      <c r="T166" s="11">
        <v>0.36927621861152138</v>
      </c>
      <c r="U166" s="7">
        <f>(O166-M166)/M166</f>
        <v>0.24325908558030482</v>
      </c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</row>
    <row r="167" spans="1:34">
      <c r="A167" t="s">
        <v>180</v>
      </c>
      <c r="B167" s="1">
        <v>5.7679999999999998</v>
      </c>
      <c r="C167" s="1">
        <v>0.1</v>
      </c>
      <c r="D167" s="1">
        <v>0.35709999999999997</v>
      </c>
      <c r="E167" s="1">
        <v>6.7999999999999996E-3</v>
      </c>
      <c r="F167" s="1">
        <v>0.73831000000000002</v>
      </c>
      <c r="G167" s="1">
        <v>2.8003360000000002</v>
      </c>
      <c r="H167" s="1">
        <v>5.3324799999999999E-2</v>
      </c>
      <c r="I167" s="1">
        <v>0.11700000000000001</v>
      </c>
      <c r="J167" s="1">
        <v>1.6000000000000001E-3</v>
      </c>
      <c r="K167" s="13">
        <v>1940</v>
      </c>
      <c r="L167" s="13">
        <v>15</v>
      </c>
      <c r="M167" s="13">
        <v>1967</v>
      </c>
      <c r="N167" s="13">
        <v>32</v>
      </c>
      <c r="O167" s="13">
        <v>1907</v>
      </c>
      <c r="P167" s="13">
        <v>24</v>
      </c>
      <c r="Q167" s="10">
        <v>214.8</v>
      </c>
      <c r="R167" s="10">
        <v>130.4</v>
      </c>
      <c r="S167" s="10">
        <v>130.30000000000001</v>
      </c>
      <c r="T167" s="10">
        <v>0.60864272671941566</v>
      </c>
      <c r="U167" s="8">
        <f>(O167-M167)/M167</f>
        <v>-3.0503304524656837E-2</v>
      </c>
    </row>
    <row r="168" spans="1:34">
      <c r="A168" t="s">
        <v>181</v>
      </c>
      <c r="B168" s="1">
        <v>10.26</v>
      </c>
      <c r="C168" s="1">
        <v>0.16</v>
      </c>
      <c r="D168" s="1">
        <v>0.46389999999999998</v>
      </c>
      <c r="E168" s="1">
        <v>8.3999999999999995E-3</v>
      </c>
      <c r="F168" s="1">
        <v>0.74370999999999998</v>
      </c>
      <c r="G168" s="1">
        <v>2.155637</v>
      </c>
      <c r="H168" s="1">
        <v>3.9032879999999999E-2</v>
      </c>
      <c r="I168" s="1">
        <v>0.16</v>
      </c>
      <c r="J168" s="1">
        <v>1.9E-3</v>
      </c>
      <c r="K168" s="13">
        <v>2457</v>
      </c>
      <c r="L168" s="13">
        <v>15</v>
      </c>
      <c r="M168" s="13">
        <v>2454</v>
      </c>
      <c r="N168" s="13">
        <v>37</v>
      </c>
      <c r="O168" s="13">
        <v>2452</v>
      </c>
      <c r="P168" s="13">
        <v>20</v>
      </c>
      <c r="Q168" s="10">
        <v>233.1</v>
      </c>
      <c r="R168" s="10">
        <v>149</v>
      </c>
      <c r="S168" s="10">
        <v>180.7</v>
      </c>
      <c r="T168" s="10">
        <v>0.6337135614702154</v>
      </c>
      <c r="U168" s="8">
        <f>(O168-M168)/M168</f>
        <v>-8.1499592502037486E-4</v>
      </c>
    </row>
    <row r="169" spans="1:34">
      <c r="A169" t="s">
        <v>182</v>
      </c>
      <c r="B169" s="1">
        <v>5.3109999999999999</v>
      </c>
      <c r="C169" s="1">
        <v>9.6000000000000002E-2</v>
      </c>
      <c r="D169" s="1">
        <v>0.33139999999999997</v>
      </c>
      <c r="E169" s="1">
        <v>6.1000000000000004E-3</v>
      </c>
      <c r="F169" s="1">
        <v>0.57247999999999999</v>
      </c>
      <c r="G169" s="1">
        <v>3.0175019999999999</v>
      </c>
      <c r="H169" s="1">
        <v>5.5542420000000002E-2</v>
      </c>
      <c r="I169" s="1">
        <v>0.11550000000000001</v>
      </c>
      <c r="J169" s="1">
        <v>1.6999999999999999E-3</v>
      </c>
      <c r="K169" s="13">
        <v>1868</v>
      </c>
      <c r="L169" s="13">
        <v>15</v>
      </c>
      <c r="M169" s="13">
        <v>1844</v>
      </c>
      <c r="N169" s="13">
        <v>30</v>
      </c>
      <c r="O169" s="13">
        <v>1886</v>
      </c>
      <c r="P169" s="13">
        <v>28</v>
      </c>
      <c r="Q169" s="10">
        <v>39.200000000000003</v>
      </c>
      <c r="R169" s="10">
        <v>42.9</v>
      </c>
      <c r="S169" s="10">
        <v>38.9</v>
      </c>
      <c r="T169" s="10">
        <v>1.0822510822510822</v>
      </c>
      <c r="U169" s="8">
        <f>(O169-M169)/M169</f>
        <v>2.27765726681128E-2</v>
      </c>
    </row>
    <row r="170" spans="1:34">
      <c r="A170" t="s">
        <v>183</v>
      </c>
      <c r="B170" s="1">
        <v>5.14</v>
      </c>
      <c r="C170" s="1">
        <v>0.17</v>
      </c>
      <c r="D170" s="1">
        <v>0.32400000000000001</v>
      </c>
      <c r="E170" s="1">
        <v>1.2E-2</v>
      </c>
      <c r="F170" s="1">
        <v>0.94303000000000003</v>
      </c>
      <c r="G170" s="1">
        <v>3.0864199999999999</v>
      </c>
      <c r="H170" s="1">
        <v>0.11431180000000001</v>
      </c>
      <c r="I170" s="1">
        <v>0.1153</v>
      </c>
      <c r="J170" s="1">
        <v>1.4E-3</v>
      </c>
      <c r="K170" s="13">
        <v>1834</v>
      </c>
      <c r="L170" s="13">
        <v>29</v>
      </c>
      <c r="M170" s="13">
        <v>1801</v>
      </c>
      <c r="N170" s="13">
        <v>58</v>
      </c>
      <c r="O170" s="13">
        <v>1880</v>
      </c>
      <c r="P170" s="13">
        <v>22</v>
      </c>
      <c r="Q170" s="10">
        <v>551</v>
      </c>
      <c r="R170" s="10">
        <v>166.8</v>
      </c>
      <c r="S170" s="10">
        <v>158.4</v>
      </c>
      <c r="T170" s="10">
        <v>0.31318509238960224</v>
      </c>
      <c r="U170" s="8">
        <f>(O170-M170)/M170</f>
        <v>4.3864519711271518E-2</v>
      </c>
    </row>
    <row r="171" spans="1:34">
      <c r="A171" t="s">
        <v>184</v>
      </c>
      <c r="B171" s="1">
        <v>11.71</v>
      </c>
      <c r="C171" s="1">
        <v>0.2</v>
      </c>
      <c r="D171" s="1">
        <v>0.498</v>
      </c>
      <c r="E171" s="1">
        <v>1.0999999999999999E-2</v>
      </c>
      <c r="F171" s="1">
        <v>0.74075999999999997</v>
      </c>
      <c r="G171" s="1">
        <v>2.008032</v>
      </c>
      <c r="H171" s="1">
        <v>4.4354119999999997E-2</v>
      </c>
      <c r="I171" s="1">
        <v>0.17069999999999999</v>
      </c>
      <c r="J171" s="1">
        <v>2.5000000000000001E-3</v>
      </c>
      <c r="K171" s="13">
        <v>2580</v>
      </c>
      <c r="L171" s="13">
        <v>16</v>
      </c>
      <c r="M171" s="13">
        <v>2601</v>
      </c>
      <c r="N171" s="13">
        <v>46</v>
      </c>
      <c r="O171" s="13">
        <v>2561</v>
      </c>
      <c r="P171" s="13">
        <v>24</v>
      </c>
      <c r="Q171" s="10">
        <v>284.3</v>
      </c>
      <c r="R171" s="10">
        <v>67.099999999999994</v>
      </c>
      <c r="S171" s="10">
        <v>93.1</v>
      </c>
      <c r="T171" s="10">
        <v>0.23640661938534277</v>
      </c>
      <c r="U171" s="8">
        <f>(O171-M171)/M171</f>
        <v>-1.5378700499807767E-2</v>
      </c>
    </row>
    <row r="172" spans="1:34">
      <c r="A172" t="s">
        <v>185</v>
      </c>
      <c r="B172" s="1">
        <v>5.8049999999999997</v>
      </c>
      <c r="C172" s="1">
        <v>9.2999999999999999E-2</v>
      </c>
      <c r="D172" s="1">
        <v>0.35270000000000001</v>
      </c>
      <c r="E172" s="1">
        <v>5.4999999999999997E-3</v>
      </c>
      <c r="F172" s="1">
        <v>0.66669999999999996</v>
      </c>
      <c r="G172" s="1">
        <v>2.8352710000000001</v>
      </c>
      <c r="H172" s="1">
        <v>4.4213179999999998E-2</v>
      </c>
      <c r="I172" s="1">
        <v>0.1186</v>
      </c>
      <c r="J172" s="1">
        <v>1.2999999999999999E-3</v>
      </c>
      <c r="K172" s="13">
        <v>1945</v>
      </c>
      <c r="L172" s="13">
        <v>14</v>
      </c>
      <c r="M172" s="13">
        <v>1946</v>
      </c>
      <c r="N172" s="13">
        <v>26</v>
      </c>
      <c r="O172" s="13">
        <v>1935</v>
      </c>
      <c r="P172" s="13">
        <v>21</v>
      </c>
      <c r="Q172" s="10">
        <v>88.5</v>
      </c>
      <c r="R172" s="10">
        <v>74.5</v>
      </c>
      <c r="S172" s="10">
        <v>69.400000000000006</v>
      </c>
      <c r="T172" s="10">
        <v>0.84238901524724119</v>
      </c>
      <c r="U172" s="8">
        <f>(O172-M172)/M172</f>
        <v>-5.6526207605344294E-3</v>
      </c>
    </row>
    <row r="173" spans="1:34">
      <c r="A173" s="5" t="s">
        <v>186</v>
      </c>
      <c r="B173" s="6">
        <v>10.27</v>
      </c>
      <c r="C173" s="6">
        <v>0.21</v>
      </c>
      <c r="D173" s="6">
        <v>0.4839</v>
      </c>
      <c r="E173" s="6">
        <v>8.9999999999999993E-3</v>
      </c>
      <c r="F173" s="6">
        <v>0.86938000000000004</v>
      </c>
      <c r="G173" s="6">
        <v>2.0665429999999998</v>
      </c>
      <c r="H173" s="6">
        <v>3.843539E-2</v>
      </c>
      <c r="I173" s="6">
        <v>0.1535</v>
      </c>
      <c r="J173" s="6">
        <v>1.6999999999999999E-3</v>
      </c>
      <c r="K173" s="14">
        <v>2457</v>
      </c>
      <c r="L173" s="14">
        <v>19</v>
      </c>
      <c r="M173" s="14">
        <v>2542</v>
      </c>
      <c r="N173" s="14">
        <v>39</v>
      </c>
      <c r="O173" s="14">
        <v>2383</v>
      </c>
      <c r="P173" s="14">
        <v>19</v>
      </c>
      <c r="Q173" s="11">
        <v>334</v>
      </c>
      <c r="R173" s="11">
        <v>159</v>
      </c>
      <c r="S173" s="11">
        <v>213</v>
      </c>
      <c r="T173" s="11">
        <v>0.46882325363338023</v>
      </c>
      <c r="U173" s="7">
        <f>(O173-M173)/M173</f>
        <v>-6.2549173878835559E-2</v>
      </c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</row>
    <row r="174" spans="1:34">
      <c r="A174" t="s">
        <v>187</v>
      </c>
      <c r="B174" s="1">
        <v>5.75</v>
      </c>
      <c r="C174" s="1">
        <v>0.12</v>
      </c>
      <c r="D174" s="1">
        <v>0.34749999999999998</v>
      </c>
      <c r="E174" s="1">
        <v>6.7000000000000002E-3</v>
      </c>
      <c r="F174" s="1">
        <v>0.79891000000000001</v>
      </c>
      <c r="G174" s="1">
        <v>2.8776980000000001</v>
      </c>
      <c r="H174" s="1">
        <v>5.5483669999999999E-2</v>
      </c>
      <c r="I174" s="1">
        <v>0.12</v>
      </c>
      <c r="J174" s="1">
        <v>1.6000000000000001E-3</v>
      </c>
      <c r="K174" s="13">
        <v>1937</v>
      </c>
      <c r="L174" s="13">
        <v>19</v>
      </c>
      <c r="M174" s="13">
        <v>1921</v>
      </c>
      <c r="N174" s="13">
        <v>32</v>
      </c>
      <c r="O174" s="13">
        <v>1952</v>
      </c>
      <c r="P174" s="13">
        <v>24</v>
      </c>
      <c r="Q174" s="10">
        <v>363</v>
      </c>
      <c r="R174" s="10">
        <v>478</v>
      </c>
      <c r="S174" s="10">
        <v>440</v>
      </c>
      <c r="T174" s="10">
        <v>1.2062726176115803</v>
      </c>
      <c r="U174" s="8">
        <f>(O174-M174)/M174</f>
        <v>1.6137428422696512E-2</v>
      </c>
    </row>
    <row r="175" spans="1:34">
      <c r="A175" t="s">
        <v>188</v>
      </c>
      <c r="B175" s="1">
        <v>5.4089999999999998</v>
      </c>
      <c r="C175" s="1">
        <v>8.6999999999999994E-2</v>
      </c>
      <c r="D175" s="1">
        <v>0.34010000000000001</v>
      </c>
      <c r="E175" s="1">
        <v>5.0000000000000001E-3</v>
      </c>
      <c r="F175" s="1">
        <v>0.48736000000000002</v>
      </c>
      <c r="G175" s="1">
        <v>2.940312</v>
      </c>
      <c r="H175" s="1">
        <v>4.3227160000000001E-2</v>
      </c>
      <c r="I175" s="1">
        <v>0.11550000000000001</v>
      </c>
      <c r="J175" s="1">
        <v>1.6999999999999999E-3</v>
      </c>
      <c r="K175" s="13">
        <v>1885</v>
      </c>
      <c r="L175" s="13">
        <v>14</v>
      </c>
      <c r="M175" s="13">
        <v>1886</v>
      </c>
      <c r="N175" s="13">
        <v>24</v>
      </c>
      <c r="O175" s="13">
        <v>1881</v>
      </c>
      <c r="P175" s="13">
        <v>27</v>
      </c>
      <c r="Q175" s="10">
        <v>62.8</v>
      </c>
      <c r="R175" s="10">
        <v>52.5</v>
      </c>
      <c r="S175" s="10">
        <v>48.1</v>
      </c>
      <c r="T175" s="10">
        <v>0.82440230832646322</v>
      </c>
      <c r="U175" s="8">
        <f>(O175-M175)/M175</f>
        <v>-2.6511134676564158E-3</v>
      </c>
    </row>
    <row r="176" spans="1:34">
      <c r="A176" t="s">
        <v>189</v>
      </c>
      <c r="B176" s="1">
        <v>6.74</v>
      </c>
      <c r="C176" s="1">
        <v>0.13</v>
      </c>
      <c r="D176" s="1">
        <v>0.37930000000000003</v>
      </c>
      <c r="E176" s="1">
        <v>6.7999999999999996E-3</v>
      </c>
      <c r="F176" s="1">
        <v>0.55983000000000005</v>
      </c>
      <c r="G176" s="1">
        <v>2.6364359999999998</v>
      </c>
      <c r="H176" s="1">
        <v>4.7265389999999997E-2</v>
      </c>
      <c r="I176" s="1">
        <v>0.1285</v>
      </c>
      <c r="J176" s="1">
        <v>2.0999999999999999E-3</v>
      </c>
      <c r="K176" s="13">
        <v>2075</v>
      </c>
      <c r="L176" s="13">
        <v>17</v>
      </c>
      <c r="M176" s="13">
        <v>2071</v>
      </c>
      <c r="N176" s="13">
        <v>32</v>
      </c>
      <c r="O176" s="13">
        <v>2070</v>
      </c>
      <c r="P176" s="13">
        <v>29</v>
      </c>
      <c r="Q176" s="10">
        <v>37.4</v>
      </c>
      <c r="R176" s="10">
        <v>24.3</v>
      </c>
      <c r="S176" s="10">
        <v>24.1</v>
      </c>
      <c r="T176" s="10">
        <v>0.64599483204134367</v>
      </c>
      <c r="U176" s="8">
        <f>(O176-M176)/M176</f>
        <v>-4.8285852245292128E-4</v>
      </c>
    </row>
    <row r="177" spans="1:34">
      <c r="A177" t="s">
        <v>190</v>
      </c>
      <c r="B177" s="1">
        <v>5.4969999999999999</v>
      </c>
      <c r="C177" s="1">
        <v>9.5000000000000001E-2</v>
      </c>
      <c r="D177" s="1">
        <v>0.33739999999999998</v>
      </c>
      <c r="E177" s="1">
        <v>5.1999999999999998E-3</v>
      </c>
      <c r="F177" s="1">
        <v>0.71767000000000003</v>
      </c>
      <c r="G177" s="1">
        <v>2.9638409999999999</v>
      </c>
      <c r="H177" s="1">
        <v>4.567864E-2</v>
      </c>
      <c r="I177" s="1">
        <v>0.1179</v>
      </c>
      <c r="J177" s="1">
        <v>1.4E-3</v>
      </c>
      <c r="K177" s="13">
        <v>1898</v>
      </c>
      <c r="L177" s="13">
        <v>15</v>
      </c>
      <c r="M177" s="13">
        <v>1873</v>
      </c>
      <c r="N177" s="13">
        <v>25</v>
      </c>
      <c r="O177" s="13">
        <v>1920</v>
      </c>
      <c r="P177" s="13">
        <v>21</v>
      </c>
      <c r="Q177" s="10">
        <v>246.1</v>
      </c>
      <c r="R177" s="10">
        <v>147.6</v>
      </c>
      <c r="S177" s="10">
        <v>146.4</v>
      </c>
      <c r="T177" s="10">
        <v>0.59136605558840916</v>
      </c>
      <c r="U177" s="8">
        <f>(O177-M177)/M177</f>
        <v>2.5093432995194873E-2</v>
      </c>
    </row>
    <row r="178" spans="1:34">
      <c r="A178" t="s">
        <v>191</v>
      </c>
      <c r="B178" s="1">
        <v>5.3689999999999998</v>
      </c>
      <c r="C178" s="1">
        <v>8.5999999999999993E-2</v>
      </c>
      <c r="D178" s="1">
        <v>0.33860000000000001</v>
      </c>
      <c r="E178" s="1">
        <v>6.7999999999999996E-3</v>
      </c>
      <c r="F178" s="1">
        <v>0.27609</v>
      </c>
      <c r="G178" s="1">
        <v>2.9533369999999999</v>
      </c>
      <c r="H178" s="1">
        <v>5.9310969999999998E-2</v>
      </c>
      <c r="I178" s="1">
        <v>0.1154</v>
      </c>
      <c r="J178" s="1">
        <v>1.9E-3</v>
      </c>
      <c r="K178" s="13">
        <v>1878</v>
      </c>
      <c r="L178" s="13">
        <v>14</v>
      </c>
      <c r="M178" s="13">
        <v>1878</v>
      </c>
      <c r="N178" s="13">
        <v>33</v>
      </c>
      <c r="O178" s="13">
        <v>1879</v>
      </c>
      <c r="P178" s="13">
        <v>30</v>
      </c>
      <c r="Q178" s="10">
        <v>57.1</v>
      </c>
      <c r="R178" s="10">
        <v>56</v>
      </c>
      <c r="S178" s="10">
        <v>50</v>
      </c>
      <c r="T178" s="10">
        <v>0.97465886939571145</v>
      </c>
      <c r="U178" s="8">
        <f>(O178-M178)/M178</f>
        <v>5.3248136315228972E-4</v>
      </c>
    </row>
    <row r="179" spans="1:34">
      <c r="A179" t="s">
        <v>192</v>
      </c>
      <c r="B179" s="1">
        <v>5.86</v>
      </c>
      <c r="C179" s="1">
        <v>0.12</v>
      </c>
      <c r="D179" s="1">
        <v>0.34239999999999998</v>
      </c>
      <c r="E179" s="1">
        <v>8.0999999999999996E-3</v>
      </c>
      <c r="F179" s="1">
        <v>8.3819000000000005E-2</v>
      </c>
      <c r="G179" s="1">
        <v>2.9205610000000002</v>
      </c>
      <c r="H179" s="1">
        <v>6.9090369999999998E-2</v>
      </c>
      <c r="I179" s="1">
        <v>0.1237</v>
      </c>
      <c r="J179" s="1">
        <v>1.9E-3</v>
      </c>
      <c r="K179" s="13">
        <v>1953</v>
      </c>
      <c r="L179" s="13">
        <v>18</v>
      </c>
      <c r="M179" s="13">
        <v>1896</v>
      </c>
      <c r="N179" s="13">
        <v>39</v>
      </c>
      <c r="O179" s="13">
        <v>2005</v>
      </c>
      <c r="P179" s="13">
        <v>28</v>
      </c>
      <c r="Q179" s="10">
        <v>441</v>
      </c>
      <c r="R179" s="10">
        <v>63</v>
      </c>
      <c r="S179" s="10">
        <v>76.7</v>
      </c>
      <c r="T179" s="10">
        <v>0.13386880856760375</v>
      </c>
      <c r="U179" s="8">
        <f>(O179-M179)/M179</f>
        <v>5.7489451476793248E-2</v>
      </c>
    </row>
    <row r="180" spans="1:34">
      <c r="A180" t="s">
        <v>193</v>
      </c>
      <c r="B180" s="1">
        <v>5.33</v>
      </c>
      <c r="C180" s="1">
        <v>0.14000000000000001</v>
      </c>
      <c r="D180" s="1">
        <v>0.33800000000000002</v>
      </c>
      <c r="E180" s="1">
        <v>1.0999999999999999E-2</v>
      </c>
      <c r="F180" s="1">
        <v>0.89981</v>
      </c>
      <c r="G180" s="1">
        <v>2.95858</v>
      </c>
      <c r="H180" s="1">
        <v>9.6285140000000005E-2</v>
      </c>
      <c r="I180" s="1">
        <v>0.11459999999999999</v>
      </c>
      <c r="J180" s="1">
        <v>1.6999999999999999E-3</v>
      </c>
      <c r="K180" s="13">
        <v>1870</v>
      </c>
      <c r="L180" s="13">
        <v>24</v>
      </c>
      <c r="M180" s="13">
        <v>1872</v>
      </c>
      <c r="N180" s="13">
        <v>52</v>
      </c>
      <c r="O180" s="13">
        <v>1870</v>
      </c>
      <c r="P180" s="13">
        <v>26</v>
      </c>
      <c r="Q180" s="10">
        <v>437</v>
      </c>
      <c r="R180" s="10">
        <v>262</v>
      </c>
      <c r="S180" s="10">
        <v>245</v>
      </c>
      <c r="T180" s="10">
        <v>0.60132291040288632</v>
      </c>
      <c r="U180" s="8">
        <f>(O180-M180)/M180</f>
        <v>-1.0683760683760685E-3</v>
      </c>
    </row>
    <row r="181" spans="1:34">
      <c r="A181" t="s">
        <v>194</v>
      </c>
      <c r="B181" s="1">
        <v>5.4770000000000003</v>
      </c>
      <c r="C181" s="1">
        <v>9.8000000000000004E-2</v>
      </c>
      <c r="D181" s="1">
        <v>0.33839999999999998</v>
      </c>
      <c r="E181" s="1">
        <v>5.3E-3</v>
      </c>
      <c r="F181" s="1">
        <v>0.63102999999999998</v>
      </c>
      <c r="G181" s="1">
        <v>2.9550830000000001</v>
      </c>
      <c r="H181" s="1">
        <v>4.6282320000000002E-2</v>
      </c>
      <c r="I181" s="1">
        <v>0.1169</v>
      </c>
      <c r="J181" s="1">
        <v>1.6000000000000001E-3</v>
      </c>
      <c r="K181" s="13">
        <v>1895</v>
      </c>
      <c r="L181" s="13">
        <v>15</v>
      </c>
      <c r="M181" s="13">
        <v>1878</v>
      </c>
      <c r="N181" s="13">
        <v>26</v>
      </c>
      <c r="O181" s="13">
        <v>1904</v>
      </c>
      <c r="P181" s="13">
        <v>25</v>
      </c>
      <c r="Q181" s="10">
        <v>58.5</v>
      </c>
      <c r="R181" s="10">
        <v>52.5</v>
      </c>
      <c r="S181" s="10">
        <v>48.9</v>
      </c>
      <c r="T181" s="10">
        <v>0.8438818565400843</v>
      </c>
      <c r="U181" s="8">
        <f>(O181-M181)/M181</f>
        <v>1.3844515441959531E-2</v>
      </c>
    </row>
    <row r="182" spans="1:34">
      <c r="A182" t="s">
        <v>195</v>
      </c>
      <c r="B182" s="1">
        <v>7.55</v>
      </c>
      <c r="C182" s="1">
        <v>0.14000000000000001</v>
      </c>
      <c r="D182" s="1">
        <v>0.40160000000000001</v>
      </c>
      <c r="E182" s="1">
        <v>7.9000000000000008E-3</v>
      </c>
      <c r="F182" s="1">
        <v>0.78374999999999995</v>
      </c>
      <c r="G182" s="1">
        <v>2.49004</v>
      </c>
      <c r="H182" s="1">
        <v>4.8982360000000003E-2</v>
      </c>
      <c r="I182" s="1">
        <v>0.1358</v>
      </c>
      <c r="J182" s="1">
        <v>1.6999999999999999E-3</v>
      </c>
      <c r="K182" s="13">
        <v>2176</v>
      </c>
      <c r="L182" s="13">
        <v>16</v>
      </c>
      <c r="M182" s="13">
        <v>2174</v>
      </c>
      <c r="N182" s="13">
        <v>36</v>
      </c>
      <c r="O182" s="13">
        <v>2170</v>
      </c>
      <c r="P182" s="13">
        <v>22</v>
      </c>
      <c r="Q182" s="10">
        <v>87.2</v>
      </c>
      <c r="R182" s="10">
        <v>38.200000000000003</v>
      </c>
      <c r="S182" s="10">
        <v>40.5</v>
      </c>
      <c r="T182" s="10">
        <v>0.44150110375275936</v>
      </c>
      <c r="U182" s="8">
        <f>(O182-M182)/M182</f>
        <v>-1.8399264029438822E-3</v>
      </c>
    </row>
    <row r="183" spans="1:34">
      <c r="A183" t="s">
        <v>196</v>
      </c>
      <c r="B183" s="1">
        <v>5.5019999999999998</v>
      </c>
      <c r="C183" s="1">
        <v>9.5000000000000001E-2</v>
      </c>
      <c r="D183" s="1">
        <v>0.34499999999999997</v>
      </c>
      <c r="E183" s="1">
        <v>5.7000000000000002E-3</v>
      </c>
      <c r="F183" s="1">
        <v>0.15262999999999999</v>
      </c>
      <c r="G183" s="1">
        <v>2.8985509999999999</v>
      </c>
      <c r="H183" s="1">
        <v>4.7889099999999997E-2</v>
      </c>
      <c r="I183" s="1">
        <v>0.11550000000000001</v>
      </c>
      <c r="J183" s="1">
        <v>1.4E-3</v>
      </c>
      <c r="K183" s="13">
        <v>1899</v>
      </c>
      <c r="L183" s="13">
        <v>15</v>
      </c>
      <c r="M183" s="13">
        <v>1914</v>
      </c>
      <c r="N183" s="13">
        <v>29</v>
      </c>
      <c r="O183" s="13">
        <v>1882</v>
      </c>
      <c r="P183" s="13">
        <v>22</v>
      </c>
      <c r="Q183" s="10">
        <v>381.2</v>
      </c>
      <c r="R183" s="10">
        <v>153.30000000000001</v>
      </c>
      <c r="S183" s="10">
        <v>147.19999999999999</v>
      </c>
      <c r="T183" s="10">
        <v>0.4012841091492777</v>
      </c>
      <c r="U183" s="8">
        <f>(O183-M183)/M183</f>
        <v>-1.671891327063741E-2</v>
      </c>
    </row>
    <row r="184" spans="1:34">
      <c r="A184" t="s">
        <v>197</v>
      </c>
      <c r="B184" s="1">
        <v>5.4059999999999997</v>
      </c>
      <c r="C184" s="1">
        <v>0.1</v>
      </c>
      <c r="D184" s="1">
        <v>0.32390000000000002</v>
      </c>
      <c r="E184" s="1">
        <v>6.8999999999999999E-3</v>
      </c>
      <c r="F184" s="1">
        <v>0.73709000000000002</v>
      </c>
      <c r="G184" s="1">
        <v>3.0873729999999999</v>
      </c>
      <c r="H184" s="1">
        <v>6.5769900000000006E-2</v>
      </c>
      <c r="I184" s="1">
        <v>0.1211</v>
      </c>
      <c r="J184" s="1">
        <v>1.6999999999999999E-3</v>
      </c>
      <c r="K184" s="13">
        <v>1884</v>
      </c>
      <c r="L184" s="13">
        <v>16</v>
      </c>
      <c r="M184" s="13">
        <v>1807</v>
      </c>
      <c r="N184" s="13">
        <v>33</v>
      </c>
      <c r="O184" s="13">
        <v>1967</v>
      </c>
      <c r="P184" s="13">
        <v>25</v>
      </c>
      <c r="Q184" s="10">
        <v>181.4</v>
      </c>
      <c r="R184" s="10">
        <v>98.6</v>
      </c>
      <c r="S184" s="10">
        <v>107.3</v>
      </c>
      <c r="T184" s="10">
        <v>0.53676865271068175</v>
      </c>
      <c r="U184" s="8">
        <f>(O184-M184)/M184</f>
        <v>8.8544548976203646E-2</v>
      </c>
    </row>
    <row r="185" spans="1:34">
      <c r="A185" t="s">
        <v>198</v>
      </c>
      <c r="B185" s="1">
        <v>5.4240000000000004</v>
      </c>
      <c r="C185" s="1">
        <v>9.7000000000000003E-2</v>
      </c>
      <c r="D185" s="1">
        <v>0.33779999999999999</v>
      </c>
      <c r="E185" s="1">
        <v>6.1000000000000004E-3</v>
      </c>
      <c r="F185" s="1">
        <v>0.70603000000000005</v>
      </c>
      <c r="G185" s="1">
        <v>2.9603320000000002</v>
      </c>
      <c r="H185" s="1">
        <v>5.3457730000000002E-2</v>
      </c>
      <c r="I185" s="1">
        <v>0.11600000000000001</v>
      </c>
      <c r="J185" s="1">
        <v>1.8E-3</v>
      </c>
      <c r="K185" s="13">
        <v>1887</v>
      </c>
      <c r="L185" s="13">
        <v>15</v>
      </c>
      <c r="M185" s="13">
        <v>1875</v>
      </c>
      <c r="N185" s="13">
        <v>29</v>
      </c>
      <c r="O185" s="13">
        <v>1891</v>
      </c>
      <c r="P185" s="13">
        <v>27</v>
      </c>
      <c r="Q185" s="10">
        <v>278</v>
      </c>
      <c r="R185" s="10">
        <v>107.8</v>
      </c>
      <c r="S185" s="10">
        <v>104.3</v>
      </c>
      <c r="T185" s="10">
        <v>0.38850038850038854</v>
      </c>
      <c r="U185" s="8">
        <f>(O185-M185)/M185</f>
        <v>8.5333333333333337E-3</v>
      </c>
    </row>
    <row r="186" spans="1:34">
      <c r="A186" t="s">
        <v>199</v>
      </c>
      <c r="B186" s="1">
        <v>5.3079999999999998</v>
      </c>
      <c r="C186" s="1">
        <v>0.1</v>
      </c>
      <c r="D186" s="1">
        <v>0.33889999999999998</v>
      </c>
      <c r="E186" s="1">
        <v>6.6E-3</v>
      </c>
      <c r="F186" s="1">
        <v>0.81191000000000002</v>
      </c>
      <c r="G186" s="1">
        <v>2.950723</v>
      </c>
      <c r="H186" s="1">
        <v>5.7464649999999999E-2</v>
      </c>
      <c r="I186" s="1">
        <v>0.1134</v>
      </c>
      <c r="J186" s="1">
        <v>1.2999999999999999E-3</v>
      </c>
      <c r="K186" s="13">
        <v>1867</v>
      </c>
      <c r="L186" s="13">
        <v>17</v>
      </c>
      <c r="M186" s="13">
        <v>1880</v>
      </c>
      <c r="N186" s="13">
        <v>32</v>
      </c>
      <c r="O186" s="13">
        <v>1851</v>
      </c>
      <c r="P186" s="13">
        <v>20</v>
      </c>
      <c r="Q186" s="10">
        <v>325</v>
      </c>
      <c r="R186" s="10">
        <v>186</v>
      </c>
      <c r="S186" s="10">
        <v>171</v>
      </c>
      <c r="T186" s="10">
        <v>0.56306306306306309</v>
      </c>
      <c r="U186" s="8">
        <f>(O186-M186)/M186</f>
        <v>-1.5425531914893617E-2</v>
      </c>
    </row>
    <row r="187" spans="1:34">
      <c r="A187" t="s">
        <v>200</v>
      </c>
      <c r="B187" s="1">
        <v>5.2949999999999999</v>
      </c>
      <c r="C187" s="1">
        <v>6.8000000000000005E-2</v>
      </c>
      <c r="D187" s="1">
        <v>0.33550000000000002</v>
      </c>
      <c r="E187" s="1">
        <v>5.1000000000000004E-3</v>
      </c>
      <c r="F187" s="1">
        <v>0.63163999999999998</v>
      </c>
      <c r="G187" s="1">
        <v>2.980626</v>
      </c>
      <c r="H187" s="1">
        <v>4.530907E-2</v>
      </c>
      <c r="I187" s="1">
        <v>0.1142</v>
      </c>
      <c r="J187" s="1">
        <v>1.4E-3</v>
      </c>
      <c r="K187" s="13">
        <v>1867.1</v>
      </c>
      <c r="L187" s="13">
        <v>11</v>
      </c>
      <c r="M187" s="13">
        <v>1864</v>
      </c>
      <c r="N187" s="13">
        <v>25</v>
      </c>
      <c r="O187" s="13">
        <v>1863</v>
      </c>
      <c r="P187" s="13">
        <v>22</v>
      </c>
      <c r="Q187" s="10">
        <v>153.30000000000001</v>
      </c>
      <c r="R187" s="10">
        <v>74.099999999999994</v>
      </c>
      <c r="S187" s="10">
        <v>65.099999999999994</v>
      </c>
      <c r="T187" s="10">
        <v>0.48355899419729204</v>
      </c>
      <c r="U187" s="8">
        <f>(O187-M187)/M187</f>
        <v>-5.3648068669527897E-4</v>
      </c>
    </row>
    <row r="188" spans="1:34">
      <c r="A188" t="s">
        <v>201</v>
      </c>
      <c r="B188" s="1">
        <v>10.83</v>
      </c>
      <c r="C188" s="1">
        <v>0.15</v>
      </c>
      <c r="D188" s="1">
        <v>0.47749999999999998</v>
      </c>
      <c r="E188" s="1">
        <v>6.7999999999999996E-3</v>
      </c>
      <c r="F188" s="1">
        <v>0.70616999999999996</v>
      </c>
      <c r="G188" s="1">
        <v>2.0942409999999998</v>
      </c>
      <c r="H188" s="1">
        <v>2.9823740000000001E-2</v>
      </c>
      <c r="I188" s="1">
        <v>0.1638</v>
      </c>
      <c r="J188" s="1">
        <v>1.9E-3</v>
      </c>
      <c r="K188" s="13">
        <v>2507</v>
      </c>
      <c r="L188" s="13">
        <v>13</v>
      </c>
      <c r="M188" s="13">
        <v>2515</v>
      </c>
      <c r="N188" s="13">
        <v>30</v>
      </c>
      <c r="O188" s="13">
        <v>2492</v>
      </c>
      <c r="P188" s="13">
        <v>19</v>
      </c>
      <c r="Q188" s="10">
        <v>123.6</v>
      </c>
      <c r="R188" s="10">
        <v>86</v>
      </c>
      <c r="S188" s="10">
        <v>104.8</v>
      </c>
      <c r="T188" s="10">
        <v>0.69735006973500702</v>
      </c>
      <c r="U188" s="8">
        <f>(O188-M188)/M188</f>
        <v>-9.145129224652087E-3</v>
      </c>
    </row>
    <row r="189" spans="1:34">
      <c r="A189" s="5" t="s">
        <v>202</v>
      </c>
      <c r="B189" s="6">
        <v>6.43</v>
      </c>
      <c r="C189" s="6">
        <v>0.16</v>
      </c>
      <c r="D189" s="6">
        <v>0.34320000000000001</v>
      </c>
      <c r="E189" s="6">
        <v>9.1999999999999998E-3</v>
      </c>
      <c r="F189" s="6">
        <v>0.69645999999999997</v>
      </c>
      <c r="G189" s="6">
        <v>2.9137529999999998</v>
      </c>
      <c r="H189" s="6">
        <v>7.8107599999999999E-2</v>
      </c>
      <c r="I189" s="6">
        <v>0.13600000000000001</v>
      </c>
      <c r="J189" s="6">
        <v>2.8999999999999998E-3</v>
      </c>
      <c r="K189" s="14">
        <v>2034</v>
      </c>
      <c r="L189" s="14">
        <v>21</v>
      </c>
      <c r="M189" s="14">
        <v>1900</v>
      </c>
      <c r="N189" s="14">
        <v>44</v>
      </c>
      <c r="O189" s="14">
        <v>2170</v>
      </c>
      <c r="P189" s="14">
        <v>36</v>
      </c>
      <c r="Q189" s="11">
        <v>212.9</v>
      </c>
      <c r="R189" s="11">
        <v>53.8</v>
      </c>
      <c r="S189" s="11">
        <v>82.3</v>
      </c>
      <c r="T189" s="11">
        <v>0.25316455696202528</v>
      </c>
      <c r="U189" s="7">
        <f>(O189-M189)/M189</f>
        <v>0.14210526315789473</v>
      </c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</row>
    <row r="190" spans="1:34">
      <c r="A190" t="s">
        <v>203</v>
      </c>
      <c r="B190" s="1">
        <v>10.87</v>
      </c>
      <c r="C190" s="1">
        <v>0.21</v>
      </c>
      <c r="D190" s="1">
        <v>0.45529999999999998</v>
      </c>
      <c r="E190" s="1">
        <v>9.9000000000000008E-3</v>
      </c>
      <c r="F190" s="1">
        <v>0.69572999999999996</v>
      </c>
      <c r="G190" s="1">
        <v>2.1963539999999999</v>
      </c>
      <c r="H190" s="1">
        <v>4.7757309999999997E-2</v>
      </c>
      <c r="I190" s="1">
        <v>0.17219999999999999</v>
      </c>
      <c r="J190" s="1">
        <v>2.8E-3</v>
      </c>
      <c r="K190" s="13">
        <v>2510</v>
      </c>
      <c r="L190" s="13">
        <v>18</v>
      </c>
      <c r="M190" s="13">
        <v>2417</v>
      </c>
      <c r="N190" s="13">
        <v>44</v>
      </c>
      <c r="O190" s="13">
        <v>2574</v>
      </c>
      <c r="P190" s="13">
        <v>27</v>
      </c>
      <c r="Q190" s="10">
        <v>324</v>
      </c>
      <c r="R190" s="10">
        <v>195</v>
      </c>
      <c r="S190" s="10">
        <v>289.10000000000002</v>
      </c>
      <c r="T190" s="10">
        <v>0.60716454159077105</v>
      </c>
      <c r="U190" s="8">
        <f>(O190-M190)/M190</f>
        <v>6.4956557716177074E-2</v>
      </c>
    </row>
    <row r="191" spans="1:34">
      <c r="A191" t="s">
        <v>204</v>
      </c>
      <c r="B191" s="1">
        <v>5.343</v>
      </c>
      <c r="C191" s="1">
        <v>9.1999999999999998E-2</v>
      </c>
      <c r="D191" s="1">
        <v>0.3306</v>
      </c>
      <c r="E191" s="1">
        <v>6.7000000000000002E-3</v>
      </c>
      <c r="F191" s="1">
        <v>0.65310000000000001</v>
      </c>
      <c r="G191" s="1">
        <v>3.0248029999999999</v>
      </c>
      <c r="H191" s="1">
        <v>6.1301219999999997E-2</v>
      </c>
      <c r="I191" s="1">
        <v>0.11700000000000001</v>
      </c>
      <c r="J191" s="1">
        <v>1.8E-3</v>
      </c>
      <c r="K191" s="13">
        <v>1877</v>
      </c>
      <c r="L191" s="13">
        <v>14</v>
      </c>
      <c r="M191" s="13">
        <v>1840</v>
      </c>
      <c r="N191" s="13">
        <v>33</v>
      </c>
      <c r="O191" s="13">
        <v>1906</v>
      </c>
      <c r="P191" s="13">
        <v>28</v>
      </c>
      <c r="Q191" s="10">
        <v>388</v>
      </c>
      <c r="R191" s="10">
        <v>256.10000000000002</v>
      </c>
      <c r="S191" s="10">
        <v>233.1</v>
      </c>
      <c r="T191" s="10">
        <v>0.67114093959731547</v>
      </c>
      <c r="U191" s="8">
        <f>(O191-M191)/M191</f>
        <v>3.5869565217391305E-2</v>
      </c>
    </row>
    <row r="192" spans="1:34">
      <c r="A192" t="s">
        <v>205</v>
      </c>
      <c r="B192" s="1">
        <v>5.8440000000000003</v>
      </c>
      <c r="C192" s="1">
        <v>8.2000000000000003E-2</v>
      </c>
      <c r="D192" s="1">
        <v>0.35470000000000002</v>
      </c>
      <c r="E192" s="1">
        <v>6.6E-3</v>
      </c>
      <c r="F192" s="1">
        <v>0.75268999999999997</v>
      </c>
      <c r="G192" s="1">
        <v>2.8192840000000001</v>
      </c>
      <c r="H192" s="1">
        <v>5.2459190000000003E-2</v>
      </c>
      <c r="I192" s="1">
        <v>0.1192</v>
      </c>
      <c r="J192" s="1">
        <v>1.2999999999999999E-3</v>
      </c>
      <c r="K192" s="13">
        <v>1952</v>
      </c>
      <c r="L192" s="13">
        <v>12</v>
      </c>
      <c r="M192" s="13">
        <v>1960</v>
      </c>
      <c r="N192" s="13">
        <v>33</v>
      </c>
      <c r="O192" s="13">
        <v>1940</v>
      </c>
      <c r="P192" s="13">
        <v>20</v>
      </c>
      <c r="Q192" s="10">
        <v>349</v>
      </c>
      <c r="R192" s="10">
        <v>145.30000000000001</v>
      </c>
      <c r="S192" s="10">
        <v>137.4</v>
      </c>
      <c r="T192" s="10">
        <v>0.41649312786339027</v>
      </c>
      <c r="U192" s="8">
        <f>(O192-M192)/M192</f>
        <v>-1.020408163265306E-2</v>
      </c>
    </row>
    <row r="193" spans="1:34">
      <c r="A193" t="s">
        <v>206</v>
      </c>
      <c r="B193" s="1">
        <v>5.4279999999999999</v>
      </c>
      <c r="C193" s="1">
        <v>7.9000000000000001E-2</v>
      </c>
      <c r="D193" s="1">
        <v>0.34370000000000001</v>
      </c>
      <c r="E193" s="1">
        <v>5.7999999999999996E-3</v>
      </c>
      <c r="F193" s="1">
        <v>0.79581999999999997</v>
      </c>
      <c r="G193" s="1">
        <v>2.9095140000000002</v>
      </c>
      <c r="H193" s="1">
        <v>4.9098580000000003E-2</v>
      </c>
      <c r="I193" s="1">
        <v>0.1147</v>
      </c>
      <c r="J193" s="1">
        <v>1.2999999999999999E-3</v>
      </c>
      <c r="K193" s="13">
        <v>1888</v>
      </c>
      <c r="L193" s="13">
        <v>12</v>
      </c>
      <c r="M193" s="13">
        <v>1903</v>
      </c>
      <c r="N193" s="13">
        <v>28</v>
      </c>
      <c r="O193" s="13">
        <v>1870</v>
      </c>
      <c r="P193" s="13">
        <v>20</v>
      </c>
      <c r="Q193" s="10">
        <v>300</v>
      </c>
      <c r="R193" s="10">
        <v>200</v>
      </c>
      <c r="S193" s="10">
        <v>186</v>
      </c>
      <c r="T193" s="10">
        <v>0.64935064935064934</v>
      </c>
      <c r="U193" s="8">
        <f>(O193-M193)/M193</f>
        <v>-1.7341040462427744E-2</v>
      </c>
    </row>
    <row r="194" spans="1:34">
      <c r="A194" s="5" t="s">
        <v>207</v>
      </c>
      <c r="B194" s="6">
        <v>4.8470000000000004</v>
      </c>
      <c r="C194" s="6">
        <v>8.5000000000000006E-2</v>
      </c>
      <c r="D194" s="6">
        <v>0.3004</v>
      </c>
      <c r="E194" s="6">
        <v>5.1999999999999998E-3</v>
      </c>
      <c r="F194" s="6">
        <v>0.74163000000000001</v>
      </c>
      <c r="G194" s="6">
        <v>3.3288950000000002</v>
      </c>
      <c r="H194" s="6">
        <v>5.7624010000000003E-2</v>
      </c>
      <c r="I194" s="6">
        <v>0.11700000000000001</v>
      </c>
      <c r="J194" s="6">
        <v>1.2999999999999999E-3</v>
      </c>
      <c r="K194" s="14">
        <v>1791</v>
      </c>
      <c r="L194" s="14">
        <v>15</v>
      </c>
      <c r="M194" s="14">
        <v>1692</v>
      </c>
      <c r="N194" s="14">
        <v>26</v>
      </c>
      <c r="O194" s="14">
        <v>1910</v>
      </c>
      <c r="P194" s="14">
        <v>20</v>
      </c>
      <c r="Q194" s="11">
        <v>1080</v>
      </c>
      <c r="R194" s="11">
        <v>172</v>
      </c>
      <c r="S194" s="11">
        <v>191.7</v>
      </c>
      <c r="T194" s="11">
        <v>0.16007683688170321</v>
      </c>
      <c r="U194" s="7">
        <f>(O194-M194)/M194</f>
        <v>0.12884160756501181</v>
      </c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</row>
    <row r="195" spans="1:34">
      <c r="A195" t="s">
        <v>208</v>
      </c>
      <c r="B195" s="1">
        <v>5.5350000000000001</v>
      </c>
      <c r="C195" s="1">
        <v>8.2000000000000003E-2</v>
      </c>
      <c r="D195" s="1">
        <v>0.3453</v>
      </c>
      <c r="E195" s="1">
        <v>5.7999999999999996E-3</v>
      </c>
      <c r="F195" s="1">
        <v>0.73295999999999994</v>
      </c>
      <c r="G195" s="1">
        <v>2.8960319999999999</v>
      </c>
      <c r="H195" s="1">
        <v>4.864462E-2</v>
      </c>
      <c r="I195" s="1">
        <v>0.11600000000000001</v>
      </c>
      <c r="J195" s="1">
        <v>1.4E-3</v>
      </c>
      <c r="K195" s="13">
        <v>1905</v>
      </c>
      <c r="L195" s="13">
        <v>13</v>
      </c>
      <c r="M195" s="13">
        <v>1911</v>
      </c>
      <c r="N195" s="13">
        <v>28</v>
      </c>
      <c r="O195" s="13">
        <v>1890</v>
      </c>
      <c r="P195" s="13">
        <v>22</v>
      </c>
      <c r="Q195" s="10">
        <v>316</v>
      </c>
      <c r="R195" s="10">
        <v>144</v>
      </c>
      <c r="S195" s="10">
        <v>141.80000000000001</v>
      </c>
      <c r="T195" s="10">
        <v>0.43859649122807021</v>
      </c>
      <c r="U195" s="8">
        <f>(O195-M195)/M195</f>
        <v>-1.098901098901099E-2</v>
      </c>
    </row>
    <row r="196" spans="1:34">
      <c r="A196" t="s">
        <v>209</v>
      </c>
      <c r="B196" s="1">
        <v>5.5789999999999997</v>
      </c>
      <c r="C196" s="1">
        <v>8.7999999999999995E-2</v>
      </c>
      <c r="D196" s="1">
        <v>0.34360000000000002</v>
      </c>
      <c r="E196" s="1">
        <v>5.7999999999999996E-3</v>
      </c>
      <c r="F196" s="1">
        <v>0.67298999999999998</v>
      </c>
      <c r="G196" s="1">
        <v>2.910361</v>
      </c>
      <c r="H196" s="1">
        <v>4.9127160000000003E-2</v>
      </c>
      <c r="I196" s="1">
        <v>0.1172</v>
      </c>
      <c r="J196" s="1">
        <v>1.5E-3</v>
      </c>
      <c r="K196" s="13">
        <v>1911</v>
      </c>
      <c r="L196" s="13">
        <v>13</v>
      </c>
      <c r="M196" s="13">
        <v>1902</v>
      </c>
      <c r="N196" s="13">
        <v>28</v>
      </c>
      <c r="O196" s="13">
        <v>1909</v>
      </c>
      <c r="P196" s="13">
        <v>22</v>
      </c>
      <c r="Q196" s="10">
        <v>176.9</v>
      </c>
      <c r="R196" s="10">
        <v>76.400000000000006</v>
      </c>
      <c r="S196" s="10">
        <v>71.8</v>
      </c>
      <c r="T196" s="10">
        <v>0.42808219178082196</v>
      </c>
      <c r="U196" s="8">
        <f>(O196-M196)/M196</f>
        <v>3.6803364879074659E-3</v>
      </c>
    </row>
    <row r="197" spans="1:34">
      <c r="A197" t="s">
        <v>210</v>
      </c>
      <c r="B197" s="1">
        <v>5.5110000000000001</v>
      </c>
      <c r="C197" s="1">
        <v>8.8999999999999996E-2</v>
      </c>
      <c r="D197" s="1">
        <v>0.34339999999999998</v>
      </c>
      <c r="E197" s="1">
        <v>6.4000000000000003E-3</v>
      </c>
      <c r="F197" s="1">
        <v>0.74245000000000005</v>
      </c>
      <c r="G197" s="1">
        <v>2.9120560000000002</v>
      </c>
      <c r="H197" s="1">
        <v>5.427245E-2</v>
      </c>
      <c r="I197" s="1">
        <v>0.1162</v>
      </c>
      <c r="J197" s="1">
        <v>1.4E-3</v>
      </c>
      <c r="K197" s="13">
        <v>1901</v>
      </c>
      <c r="L197" s="13">
        <v>14</v>
      </c>
      <c r="M197" s="13">
        <v>1901</v>
      </c>
      <c r="N197" s="13">
        <v>30</v>
      </c>
      <c r="O197" s="13">
        <v>1898</v>
      </c>
      <c r="P197" s="13">
        <v>22</v>
      </c>
      <c r="Q197" s="10">
        <v>146.4</v>
      </c>
      <c r="R197" s="10">
        <v>119.3</v>
      </c>
      <c r="S197" s="10">
        <v>109.6</v>
      </c>
      <c r="T197" s="10">
        <v>0.81739414745790417</v>
      </c>
      <c r="U197" s="8">
        <f>(O197-M197)/M197</f>
        <v>-1.5781167806417674E-3</v>
      </c>
    </row>
    <row r="198" spans="1:34">
      <c r="A198" t="s">
        <v>211</v>
      </c>
      <c r="B198" s="1">
        <v>8.91</v>
      </c>
      <c r="C198" s="1">
        <v>0.14000000000000001</v>
      </c>
      <c r="D198" s="1">
        <v>0.43609999999999999</v>
      </c>
      <c r="E198" s="1">
        <v>7.7999999999999996E-3</v>
      </c>
      <c r="F198" s="1">
        <v>0.67764999999999997</v>
      </c>
      <c r="G198" s="1">
        <v>2.2930519999999999</v>
      </c>
      <c r="H198" s="1">
        <v>4.101308E-2</v>
      </c>
      <c r="I198" s="1">
        <v>0.1482</v>
      </c>
      <c r="J198" s="1">
        <v>2E-3</v>
      </c>
      <c r="K198" s="13">
        <v>2329</v>
      </c>
      <c r="L198" s="13">
        <v>14</v>
      </c>
      <c r="M198" s="13">
        <v>2337</v>
      </c>
      <c r="N198" s="13">
        <v>33</v>
      </c>
      <c r="O198" s="13">
        <v>2321</v>
      </c>
      <c r="P198" s="13">
        <v>23</v>
      </c>
      <c r="Q198" s="10">
        <v>108.6</v>
      </c>
      <c r="R198" s="10">
        <v>86.2</v>
      </c>
      <c r="S198" s="10">
        <v>99.1</v>
      </c>
      <c r="T198" s="10">
        <v>0.78678206136900086</v>
      </c>
      <c r="U198" s="8">
        <f>(O198-M198)/M198</f>
        <v>-6.8463842533162175E-3</v>
      </c>
    </row>
    <row r="199" spans="1:34">
      <c r="A199" s="5" t="s">
        <v>212</v>
      </c>
      <c r="B199" s="6">
        <v>4.82</v>
      </c>
      <c r="C199" s="6">
        <v>0.12</v>
      </c>
      <c r="D199" s="6">
        <v>0.28410000000000002</v>
      </c>
      <c r="E199" s="6">
        <v>7.0000000000000001E-3</v>
      </c>
      <c r="F199" s="6">
        <v>0.77785000000000004</v>
      </c>
      <c r="G199" s="6">
        <v>3.5198870000000002</v>
      </c>
      <c r="H199" s="6">
        <v>8.6727250000000006E-2</v>
      </c>
      <c r="I199" s="6">
        <v>0.1244</v>
      </c>
      <c r="J199" s="6">
        <v>2.2000000000000001E-3</v>
      </c>
      <c r="K199" s="14">
        <v>1795</v>
      </c>
      <c r="L199" s="14">
        <v>20</v>
      </c>
      <c r="M199" s="14">
        <v>1610</v>
      </c>
      <c r="N199" s="14">
        <v>35</v>
      </c>
      <c r="O199" s="14">
        <v>2015</v>
      </c>
      <c r="P199" s="14">
        <v>32</v>
      </c>
      <c r="Q199" s="11">
        <v>912</v>
      </c>
      <c r="R199" s="11">
        <v>222.5</v>
      </c>
      <c r="S199" s="11">
        <v>248</v>
      </c>
      <c r="T199" s="11">
        <v>0.2465483234714004</v>
      </c>
      <c r="U199" s="7">
        <f>(O199-M199)/M199</f>
        <v>0.25155279503105588</v>
      </c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</row>
    <row r="200" spans="1:34">
      <c r="A200" t="s">
        <v>213</v>
      </c>
      <c r="B200" s="1">
        <v>5.7670000000000003</v>
      </c>
      <c r="C200" s="1">
        <v>9.8000000000000004E-2</v>
      </c>
      <c r="D200" s="1">
        <v>0.35320000000000001</v>
      </c>
      <c r="E200" s="1">
        <v>7.0000000000000001E-3</v>
      </c>
      <c r="F200" s="1">
        <v>0.74873999999999996</v>
      </c>
      <c r="G200" s="1">
        <v>2.8312569999999999</v>
      </c>
      <c r="H200" s="1">
        <v>5.6112120000000001E-2</v>
      </c>
      <c r="I200" s="1">
        <v>0.1186</v>
      </c>
      <c r="J200" s="1">
        <v>1.6000000000000001E-3</v>
      </c>
      <c r="K200" s="13">
        <v>1939</v>
      </c>
      <c r="L200" s="13">
        <v>15</v>
      </c>
      <c r="M200" s="13">
        <v>1948</v>
      </c>
      <c r="N200" s="13">
        <v>33</v>
      </c>
      <c r="O200" s="13">
        <v>1929</v>
      </c>
      <c r="P200" s="13">
        <v>24</v>
      </c>
      <c r="Q200" s="10">
        <v>168.7</v>
      </c>
      <c r="R200" s="10">
        <v>205.8</v>
      </c>
      <c r="S200" s="10">
        <v>191.4</v>
      </c>
      <c r="T200" s="10">
        <v>1.2125621438098704</v>
      </c>
      <c r="U200" s="8">
        <f>(O200-M200)/M200</f>
        <v>-9.7535934291581115E-3</v>
      </c>
    </row>
    <row r="201" spans="1:34">
      <c r="A201" t="s">
        <v>214</v>
      </c>
      <c r="B201" s="1">
        <v>5.2729999999999997</v>
      </c>
      <c r="C201" s="1">
        <v>0.09</v>
      </c>
      <c r="D201" s="1">
        <v>0.3337</v>
      </c>
      <c r="E201" s="1">
        <v>6.4999999999999997E-3</v>
      </c>
      <c r="F201" s="1">
        <v>0.59067000000000003</v>
      </c>
      <c r="G201" s="1">
        <v>2.9967039999999998</v>
      </c>
      <c r="H201" s="1">
        <v>5.8371510000000001E-2</v>
      </c>
      <c r="I201" s="1">
        <v>0.1147</v>
      </c>
      <c r="J201" s="1">
        <v>1.9E-3</v>
      </c>
      <c r="K201" s="13">
        <v>1863</v>
      </c>
      <c r="L201" s="13">
        <v>14</v>
      </c>
      <c r="M201" s="13">
        <v>1855</v>
      </c>
      <c r="N201" s="13">
        <v>31</v>
      </c>
      <c r="O201" s="13">
        <v>1869</v>
      </c>
      <c r="P201" s="13">
        <v>29</v>
      </c>
      <c r="Q201" s="10">
        <v>95.3</v>
      </c>
      <c r="R201" s="10">
        <v>97.4</v>
      </c>
      <c r="S201" s="10">
        <v>85.5</v>
      </c>
      <c r="T201" s="10">
        <v>1.0131712259371835</v>
      </c>
      <c r="U201" s="8">
        <f>(O201-M201)/M201</f>
        <v>7.5471698113207548E-3</v>
      </c>
    </row>
    <row r="202" spans="1:34">
      <c r="A202" t="s">
        <v>215</v>
      </c>
      <c r="B202" s="1">
        <v>5.3310000000000004</v>
      </c>
      <c r="C202" s="1">
        <v>7.6999999999999999E-2</v>
      </c>
      <c r="D202" s="1">
        <v>0.34129999999999999</v>
      </c>
      <c r="E202" s="1">
        <v>5.0000000000000001E-3</v>
      </c>
      <c r="F202" s="1">
        <v>0.63329999999999997</v>
      </c>
      <c r="G202" s="1">
        <v>2.9299740000000001</v>
      </c>
      <c r="H202" s="1">
        <v>4.292373E-2</v>
      </c>
      <c r="I202" s="1">
        <v>0.1132</v>
      </c>
      <c r="J202" s="1">
        <v>1.2999999999999999E-3</v>
      </c>
      <c r="K202" s="13">
        <v>1872</v>
      </c>
      <c r="L202" s="13">
        <v>12</v>
      </c>
      <c r="M202" s="13">
        <v>1892</v>
      </c>
      <c r="N202" s="13">
        <v>24</v>
      </c>
      <c r="O202" s="13">
        <v>1848</v>
      </c>
      <c r="P202" s="13">
        <v>21</v>
      </c>
      <c r="Q202" s="10">
        <v>196.6</v>
      </c>
      <c r="R202" s="10">
        <v>183</v>
      </c>
      <c r="S202" s="10">
        <v>165</v>
      </c>
      <c r="T202" s="10">
        <v>0.88339222614840995</v>
      </c>
      <c r="U202" s="8">
        <f>(O202-M202)/M202</f>
        <v>-2.3255813953488372E-2</v>
      </c>
    </row>
    <row r="203" spans="1:34">
      <c r="A203" t="s">
        <v>216</v>
      </c>
      <c r="B203" s="1">
        <v>5.3810000000000002</v>
      </c>
      <c r="C203" s="1">
        <v>8.1000000000000003E-2</v>
      </c>
      <c r="D203" s="1">
        <v>0.33979999999999999</v>
      </c>
      <c r="E203" s="1">
        <v>6.4999999999999997E-3</v>
      </c>
      <c r="F203" s="1">
        <v>0.60024</v>
      </c>
      <c r="G203" s="1">
        <v>2.9429080000000001</v>
      </c>
      <c r="H203" s="1">
        <v>5.6294579999999997E-2</v>
      </c>
      <c r="I203" s="1">
        <v>0.11459999999999999</v>
      </c>
      <c r="J203" s="1">
        <v>1.6999999999999999E-3</v>
      </c>
      <c r="K203" s="13">
        <v>1880</v>
      </c>
      <c r="L203" s="13">
        <v>13</v>
      </c>
      <c r="M203" s="13">
        <v>1884</v>
      </c>
      <c r="N203" s="13">
        <v>31</v>
      </c>
      <c r="O203" s="13">
        <v>1867</v>
      </c>
      <c r="P203" s="13">
        <v>26</v>
      </c>
      <c r="Q203" s="10">
        <v>76</v>
      </c>
      <c r="R203" s="10">
        <v>131.9</v>
      </c>
      <c r="S203" s="10">
        <v>118.1</v>
      </c>
      <c r="T203" s="10">
        <v>1.7289073305670815</v>
      </c>
      <c r="U203" s="8">
        <f>(O203-M203)/M203</f>
        <v>-9.0233545647558384E-3</v>
      </c>
    </row>
    <row r="204" spans="1:34">
      <c r="A204" s="5" t="s">
        <v>217</v>
      </c>
      <c r="B204" s="6">
        <v>4.3090000000000002</v>
      </c>
      <c r="C204" s="6">
        <v>6.6000000000000003E-2</v>
      </c>
      <c r="D204" s="6">
        <v>0.27229999999999999</v>
      </c>
      <c r="E204" s="6">
        <v>4.1000000000000003E-3</v>
      </c>
      <c r="F204" s="6">
        <v>0.77815999999999996</v>
      </c>
      <c r="G204" s="6">
        <v>3.6724199999999998</v>
      </c>
      <c r="H204" s="6">
        <v>5.529535E-2</v>
      </c>
      <c r="I204" s="6">
        <v>0.1147</v>
      </c>
      <c r="J204" s="6">
        <v>1.1999999999999999E-3</v>
      </c>
      <c r="K204" s="14">
        <v>1694</v>
      </c>
      <c r="L204" s="14">
        <v>13</v>
      </c>
      <c r="M204" s="14">
        <v>1552</v>
      </c>
      <c r="N204" s="14">
        <v>21</v>
      </c>
      <c r="O204" s="14">
        <v>1872</v>
      </c>
      <c r="P204" s="14">
        <v>19</v>
      </c>
      <c r="Q204" s="11">
        <v>150</v>
      </c>
      <c r="R204" s="11">
        <v>103.8</v>
      </c>
      <c r="S204" s="11">
        <v>97.5</v>
      </c>
      <c r="T204" s="11">
        <v>0.66979236436704614</v>
      </c>
      <c r="U204" s="7">
        <f>(O204-M204)/M204</f>
        <v>0.20618556701030927</v>
      </c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</row>
    <row r="205" spans="1:34">
      <c r="A205" t="s">
        <v>218</v>
      </c>
      <c r="B205" s="1">
        <v>5.4989999999999997</v>
      </c>
      <c r="C205" s="1">
        <v>9.2999999999999999E-2</v>
      </c>
      <c r="D205" s="1">
        <v>0.34</v>
      </c>
      <c r="E205" s="1">
        <v>6.1000000000000004E-3</v>
      </c>
      <c r="F205" s="1">
        <v>0.64810999999999996</v>
      </c>
      <c r="G205" s="1">
        <v>2.941176</v>
      </c>
      <c r="H205" s="1">
        <v>5.2768170000000003E-2</v>
      </c>
      <c r="I205" s="1">
        <v>0.1173</v>
      </c>
      <c r="J205" s="1">
        <v>1.6999999999999999E-3</v>
      </c>
      <c r="K205" s="13">
        <v>1899</v>
      </c>
      <c r="L205" s="13">
        <v>15</v>
      </c>
      <c r="M205" s="13">
        <v>1885</v>
      </c>
      <c r="N205" s="13">
        <v>29</v>
      </c>
      <c r="O205" s="13">
        <v>1910</v>
      </c>
      <c r="P205" s="13">
        <v>26</v>
      </c>
      <c r="Q205" s="10">
        <v>175.6</v>
      </c>
      <c r="R205" s="10">
        <v>176.7</v>
      </c>
      <c r="S205" s="10">
        <v>161.30000000000001</v>
      </c>
      <c r="T205" s="10">
        <v>1.002004008016032</v>
      </c>
      <c r="U205" s="8">
        <f>(O205-M205)/M205</f>
        <v>1.3262599469496022E-2</v>
      </c>
    </row>
    <row r="206" spans="1:34">
      <c r="A206" t="s">
        <v>219</v>
      </c>
      <c r="B206" s="1">
        <v>10.15</v>
      </c>
      <c r="C206" s="1">
        <v>0.15</v>
      </c>
      <c r="D206" s="1">
        <v>0.4622</v>
      </c>
      <c r="E206" s="1">
        <v>7.0000000000000001E-3</v>
      </c>
      <c r="F206" s="1">
        <v>0.69535000000000002</v>
      </c>
      <c r="G206" s="1">
        <v>2.1635659999999999</v>
      </c>
      <c r="H206" s="1">
        <v>3.2767110000000002E-2</v>
      </c>
      <c r="I206" s="1">
        <v>0.15890000000000001</v>
      </c>
      <c r="J206" s="1">
        <v>1.8E-3</v>
      </c>
      <c r="K206" s="13">
        <v>2449</v>
      </c>
      <c r="L206" s="13">
        <v>13</v>
      </c>
      <c r="M206" s="13">
        <v>2448</v>
      </c>
      <c r="N206" s="13">
        <v>31</v>
      </c>
      <c r="O206" s="13">
        <v>2440</v>
      </c>
      <c r="P206" s="13">
        <v>19</v>
      </c>
      <c r="Q206" s="10">
        <v>170.7</v>
      </c>
      <c r="R206" s="10">
        <v>69.3</v>
      </c>
      <c r="S206" s="10">
        <v>82.2</v>
      </c>
      <c r="T206" s="10">
        <v>0.40617384240454912</v>
      </c>
      <c r="U206" s="8">
        <f>(O206-M206)/M206</f>
        <v>-3.2679738562091504E-3</v>
      </c>
    </row>
    <row r="207" spans="1:34">
      <c r="A207" t="s">
        <v>220</v>
      </c>
      <c r="B207" s="1">
        <v>5.3840000000000003</v>
      </c>
      <c r="C207" s="1">
        <v>8.4000000000000005E-2</v>
      </c>
      <c r="D207" s="1">
        <v>0.3407</v>
      </c>
      <c r="E207" s="1">
        <v>6.3E-3</v>
      </c>
      <c r="F207" s="1">
        <v>0.76722999999999997</v>
      </c>
      <c r="G207" s="1">
        <v>2.9351340000000001</v>
      </c>
      <c r="H207" s="1">
        <v>5.4274559999999999E-2</v>
      </c>
      <c r="I207" s="1">
        <v>0.11459999999999999</v>
      </c>
      <c r="J207" s="1">
        <v>1.2999999999999999E-3</v>
      </c>
      <c r="K207" s="13">
        <v>1882</v>
      </c>
      <c r="L207" s="13">
        <v>13</v>
      </c>
      <c r="M207" s="13">
        <v>1888</v>
      </c>
      <c r="N207" s="13">
        <v>30</v>
      </c>
      <c r="O207" s="13">
        <v>1872</v>
      </c>
      <c r="P207" s="13">
        <v>22</v>
      </c>
      <c r="Q207" s="10">
        <v>316</v>
      </c>
      <c r="R207" s="10">
        <v>113.2</v>
      </c>
      <c r="S207" s="10">
        <v>102.4</v>
      </c>
      <c r="T207" s="10">
        <v>0.3603603603603604</v>
      </c>
      <c r="U207" s="8">
        <f>(O207-M207)/M207</f>
        <v>-8.4745762711864406E-3</v>
      </c>
    </row>
    <row r="208" spans="1:34">
      <c r="A208" t="s">
        <v>221</v>
      </c>
      <c r="B208" s="1">
        <v>5.63</v>
      </c>
      <c r="C208" s="1">
        <v>0.13</v>
      </c>
      <c r="D208" s="1">
        <v>0.35110000000000002</v>
      </c>
      <c r="E208" s="1">
        <v>9.7000000000000003E-3</v>
      </c>
      <c r="F208" s="1">
        <v>0.87890999999999997</v>
      </c>
      <c r="G208" s="1">
        <v>2.8481909999999999</v>
      </c>
      <c r="H208" s="1">
        <v>7.8688279999999999E-2</v>
      </c>
      <c r="I208" s="1">
        <v>0.1167</v>
      </c>
      <c r="J208" s="1">
        <v>1.6000000000000001E-3</v>
      </c>
      <c r="K208" s="13">
        <v>1922</v>
      </c>
      <c r="L208" s="13">
        <v>19</v>
      </c>
      <c r="M208" s="13">
        <v>1937</v>
      </c>
      <c r="N208" s="13">
        <v>47</v>
      </c>
      <c r="O208" s="13">
        <v>1902</v>
      </c>
      <c r="P208" s="13">
        <v>25</v>
      </c>
      <c r="Q208" s="10">
        <v>441</v>
      </c>
      <c r="R208" s="10">
        <v>225.2</v>
      </c>
      <c r="S208" s="10">
        <v>212.6</v>
      </c>
      <c r="T208" s="10">
        <v>0.51572975760701389</v>
      </c>
      <c r="U208" s="8">
        <f>(O208-M208)/M208</f>
        <v>-1.8069179143004648E-2</v>
      </c>
    </row>
    <row r="209" spans="1:34">
      <c r="A209" t="s">
        <v>222</v>
      </c>
      <c r="B209" s="1">
        <v>5.37</v>
      </c>
      <c r="C209" s="1">
        <v>0.11</v>
      </c>
      <c r="D209" s="1">
        <v>0.34289999999999998</v>
      </c>
      <c r="E209" s="1">
        <v>6.1000000000000004E-3</v>
      </c>
      <c r="F209" s="1">
        <v>0.58084000000000002</v>
      </c>
      <c r="G209" s="1">
        <v>2.9163019999999999</v>
      </c>
      <c r="H209" s="1">
        <v>5.1879389999999997E-2</v>
      </c>
      <c r="I209" s="1">
        <v>0.11409999999999999</v>
      </c>
      <c r="J209" s="1">
        <v>2E-3</v>
      </c>
      <c r="K209" s="13">
        <v>1877</v>
      </c>
      <c r="L209" s="13">
        <v>17</v>
      </c>
      <c r="M209" s="13">
        <v>1899</v>
      </c>
      <c r="N209" s="13">
        <v>29</v>
      </c>
      <c r="O209" s="13">
        <v>1857</v>
      </c>
      <c r="P209" s="13">
        <v>31</v>
      </c>
      <c r="Q209" s="10">
        <v>23.95</v>
      </c>
      <c r="R209" s="10">
        <v>27.52</v>
      </c>
      <c r="S209" s="10">
        <v>24.4</v>
      </c>
      <c r="T209" s="10">
        <v>1.1469205184080744</v>
      </c>
      <c r="U209" s="8">
        <f>(O209-M209)/M209</f>
        <v>-2.2116903633491312E-2</v>
      </c>
    </row>
    <row r="210" spans="1:34">
      <c r="A210" t="s">
        <v>223</v>
      </c>
      <c r="B210" s="1">
        <v>5.75</v>
      </c>
      <c r="C210" s="1">
        <v>0.12</v>
      </c>
      <c r="D210" s="1">
        <v>0.34960000000000002</v>
      </c>
      <c r="E210" s="1">
        <v>9.1999999999999998E-3</v>
      </c>
      <c r="F210" s="1">
        <v>0.63737999999999995</v>
      </c>
      <c r="G210" s="1">
        <v>2.8604120000000002</v>
      </c>
      <c r="H210" s="1">
        <v>7.5273999999999994E-2</v>
      </c>
      <c r="I210" s="1">
        <v>0.1186</v>
      </c>
      <c r="J210" s="1">
        <v>2.3999999999999998E-3</v>
      </c>
      <c r="K210" s="13">
        <v>1937</v>
      </c>
      <c r="L210" s="13">
        <v>18</v>
      </c>
      <c r="M210" s="13">
        <v>1931</v>
      </c>
      <c r="N210" s="13">
        <v>44</v>
      </c>
      <c r="O210" s="13">
        <v>1938</v>
      </c>
      <c r="P210" s="13">
        <v>33</v>
      </c>
      <c r="Q210" s="10">
        <v>377</v>
      </c>
      <c r="R210" s="10">
        <v>173</v>
      </c>
      <c r="S210" s="10">
        <v>164</v>
      </c>
      <c r="T210" s="10">
        <v>0.41322314049586778</v>
      </c>
      <c r="U210" s="8">
        <f>(O210-M210)/M210</f>
        <v>3.6250647332988087E-3</v>
      </c>
    </row>
    <row r="211" spans="1:34">
      <c r="A211" t="s">
        <v>224</v>
      </c>
      <c r="B211" s="1">
        <v>9.61</v>
      </c>
      <c r="C211" s="1">
        <v>0.16</v>
      </c>
      <c r="D211" s="1">
        <v>0.443</v>
      </c>
      <c r="E211" s="1">
        <v>7.4999999999999997E-3</v>
      </c>
      <c r="F211" s="1">
        <v>0.7994</v>
      </c>
      <c r="G211" s="1">
        <v>2.257336</v>
      </c>
      <c r="H211" s="1">
        <v>3.8216760000000002E-2</v>
      </c>
      <c r="I211" s="1">
        <v>0.15709999999999999</v>
      </c>
      <c r="J211" s="1">
        <v>1.6999999999999999E-3</v>
      </c>
      <c r="K211" s="13">
        <v>2396</v>
      </c>
      <c r="L211" s="13">
        <v>15</v>
      </c>
      <c r="M211" s="13">
        <v>2373</v>
      </c>
      <c r="N211" s="13">
        <v>34</v>
      </c>
      <c r="O211" s="13">
        <v>2421</v>
      </c>
      <c r="P211" s="13">
        <v>18</v>
      </c>
      <c r="Q211" s="10">
        <v>194</v>
      </c>
      <c r="R211" s="10">
        <v>152.5</v>
      </c>
      <c r="S211" s="10">
        <v>180.6</v>
      </c>
      <c r="T211" s="10">
        <v>0.78492935635792782</v>
      </c>
      <c r="U211" s="8">
        <f>(O211-M211)/M211</f>
        <v>2.0227560050568902E-2</v>
      </c>
    </row>
    <row r="212" spans="1:34">
      <c r="A212" t="s">
        <v>225</v>
      </c>
      <c r="B212" s="1">
        <v>6.1909999999999998</v>
      </c>
      <c r="C212" s="1">
        <v>8.1000000000000003E-2</v>
      </c>
      <c r="D212" s="1">
        <v>0.37030000000000002</v>
      </c>
      <c r="E212" s="1">
        <v>6.1000000000000004E-3</v>
      </c>
      <c r="F212" s="1">
        <v>0.62034</v>
      </c>
      <c r="G212" s="1">
        <v>2.7005129999999999</v>
      </c>
      <c r="H212" s="1">
        <v>4.4485900000000002E-2</v>
      </c>
      <c r="I212" s="1">
        <v>0.1215</v>
      </c>
      <c r="J212" s="1">
        <v>1.5E-3</v>
      </c>
      <c r="K212" s="13">
        <v>2002.1</v>
      </c>
      <c r="L212" s="13">
        <v>12</v>
      </c>
      <c r="M212" s="13">
        <v>2029</v>
      </c>
      <c r="N212" s="13">
        <v>28</v>
      </c>
      <c r="O212" s="13">
        <v>1973</v>
      </c>
      <c r="P212" s="13">
        <v>22</v>
      </c>
      <c r="Q212" s="10">
        <v>305</v>
      </c>
      <c r="R212" s="10">
        <v>219</v>
      </c>
      <c r="S212" s="10">
        <v>210.7</v>
      </c>
      <c r="T212" s="10">
        <v>0.72833211944646759</v>
      </c>
      <c r="U212" s="8">
        <f>(O212-M212)/M212</f>
        <v>-2.7599802858551011E-2</v>
      </c>
    </row>
    <row r="213" spans="1:34">
      <c r="A213" s="5" t="s">
        <v>226</v>
      </c>
      <c r="B213" s="6">
        <v>3.77</v>
      </c>
      <c r="C213" s="6">
        <v>0.16</v>
      </c>
      <c r="D213" s="6">
        <v>0.23150000000000001</v>
      </c>
      <c r="E213" s="6">
        <v>9.2999999999999992E-3</v>
      </c>
      <c r="F213" s="6">
        <v>0.95962999999999998</v>
      </c>
      <c r="G213" s="6">
        <v>4.3196539999999999</v>
      </c>
      <c r="H213" s="6">
        <v>0.17353260000000001</v>
      </c>
      <c r="I213" s="6">
        <v>0.1171</v>
      </c>
      <c r="J213" s="6">
        <v>1.4E-3</v>
      </c>
      <c r="K213" s="14">
        <v>1573</v>
      </c>
      <c r="L213" s="14">
        <v>35</v>
      </c>
      <c r="M213" s="14">
        <v>1338</v>
      </c>
      <c r="N213" s="14">
        <v>49</v>
      </c>
      <c r="O213" s="14">
        <v>1909</v>
      </c>
      <c r="P213" s="14">
        <v>21</v>
      </c>
      <c r="Q213" s="11">
        <v>342</v>
      </c>
      <c r="R213" s="11">
        <v>68.2</v>
      </c>
      <c r="S213" s="11">
        <v>66.8</v>
      </c>
      <c r="T213" s="11">
        <v>0.19920318725099603</v>
      </c>
      <c r="U213" s="7">
        <f>(O213-M213)/M213</f>
        <v>0.42675635276532137</v>
      </c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</row>
    <row r="214" spans="1:34">
      <c r="A214" s="5" t="s">
        <v>227</v>
      </c>
      <c r="B214" s="6">
        <v>4.9850000000000003</v>
      </c>
      <c r="C214" s="6">
        <v>7.2999999999999995E-2</v>
      </c>
      <c r="D214" s="6">
        <v>0.30120000000000002</v>
      </c>
      <c r="E214" s="6">
        <v>5.0000000000000001E-3</v>
      </c>
      <c r="F214" s="6">
        <v>0.81064999999999998</v>
      </c>
      <c r="G214" s="6">
        <v>3.3200530000000001</v>
      </c>
      <c r="H214" s="6">
        <v>5.5113759999999998E-2</v>
      </c>
      <c r="I214" s="6">
        <v>0.1195</v>
      </c>
      <c r="J214" s="6">
        <v>1.5E-3</v>
      </c>
      <c r="K214" s="14">
        <v>1816</v>
      </c>
      <c r="L214" s="14">
        <v>12</v>
      </c>
      <c r="M214" s="14">
        <v>1697</v>
      </c>
      <c r="N214" s="14">
        <v>25</v>
      </c>
      <c r="O214" s="14">
        <v>1949</v>
      </c>
      <c r="P214" s="14">
        <v>23</v>
      </c>
      <c r="Q214" s="11">
        <v>976</v>
      </c>
      <c r="R214" s="11">
        <v>75.5</v>
      </c>
      <c r="S214" s="11">
        <v>77.2</v>
      </c>
      <c r="T214" s="11">
        <v>7.716049382716049E-2</v>
      </c>
      <c r="U214" s="7">
        <f>(O214-M214)/M214</f>
        <v>0.14849734826163818</v>
      </c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</row>
    <row r="215" spans="1:34">
      <c r="A215" t="s">
        <v>228</v>
      </c>
      <c r="B215" s="1">
        <v>5.8689999999999998</v>
      </c>
      <c r="C215" s="1">
        <v>0.1</v>
      </c>
      <c r="D215" s="1">
        <v>0.3569</v>
      </c>
      <c r="E215" s="1">
        <v>7.3000000000000001E-3</v>
      </c>
      <c r="F215" s="1">
        <v>0.80215999999999998</v>
      </c>
      <c r="G215" s="1">
        <v>2.8019050000000001</v>
      </c>
      <c r="H215" s="1">
        <v>5.7309909999999999E-2</v>
      </c>
      <c r="I215" s="1">
        <v>0.11890000000000001</v>
      </c>
      <c r="J215" s="1">
        <v>1.4E-3</v>
      </c>
      <c r="K215" s="13">
        <v>1955</v>
      </c>
      <c r="L215" s="13">
        <v>15</v>
      </c>
      <c r="M215" s="13">
        <v>1966</v>
      </c>
      <c r="N215" s="13">
        <v>35</v>
      </c>
      <c r="O215" s="13">
        <v>1936</v>
      </c>
      <c r="P215" s="13">
        <v>21</v>
      </c>
      <c r="Q215" s="10">
        <v>317</v>
      </c>
      <c r="R215" s="10">
        <v>81.2</v>
      </c>
      <c r="S215" s="10">
        <v>75.400000000000006</v>
      </c>
      <c r="T215" s="10">
        <v>0.21052631578947367</v>
      </c>
      <c r="U215" s="8">
        <f>(O215-M215)/M215</f>
        <v>-1.5259409969481181E-2</v>
      </c>
    </row>
    <row r="216" spans="1:34">
      <c r="A216" t="s">
        <v>229</v>
      </c>
      <c r="B216" s="1">
        <v>5.51</v>
      </c>
      <c r="C216" s="1">
        <v>0.12</v>
      </c>
      <c r="D216" s="1">
        <v>0.34570000000000001</v>
      </c>
      <c r="E216" s="1">
        <v>5.8999999999999999E-3</v>
      </c>
      <c r="F216" s="1">
        <v>0.42935000000000001</v>
      </c>
      <c r="G216" s="1">
        <v>2.8926820000000002</v>
      </c>
      <c r="H216" s="1">
        <v>4.9368879999999997E-2</v>
      </c>
      <c r="I216" s="1">
        <v>0.11600000000000001</v>
      </c>
      <c r="J216" s="1">
        <v>2.2000000000000001E-3</v>
      </c>
      <c r="K216" s="13">
        <v>1899</v>
      </c>
      <c r="L216" s="13">
        <v>18</v>
      </c>
      <c r="M216" s="13">
        <v>1917</v>
      </c>
      <c r="N216" s="13">
        <v>30</v>
      </c>
      <c r="O216" s="13">
        <v>1886</v>
      </c>
      <c r="P216" s="13">
        <v>35</v>
      </c>
      <c r="Q216" s="10">
        <v>19.399999999999999</v>
      </c>
      <c r="R216" s="10">
        <v>23.9</v>
      </c>
      <c r="S216" s="10">
        <v>22.6</v>
      </c>
      <c r="T216" s="10">
        <v>1.2484394506866416</v>
      </c>
      <c r="U216" s="8">
        <f>(O216-M216)/M216</f>
        <v>-1.6171100678142931E-2</v>
      </c>
    </row>
    <row r="217" spans="1:34">
      <c r="A217" t="s">
        <v>230</v>
      </c>
      <c r="B217" s="1">
        <v>5.5869999999999997</v>
      </c>
      <c r="C217" s="1">
        <v>8.4000000000000005E-2</v>
      </c>
      <c r="D217" s="1">
        <v>0.34620000000000001</v>
      </c>
      <c r="E217" s="1">
        <v>5.4999999999999997E-3</v>
      </c>
      <c r="F217" s="1">
        <v>0.70811999999999997</v>
      </c>
      <c r="G217" s="1">
        <v>2.8885040000000002</v>
      </c>
      <c r="H217" s="1">
        <v>4.5888999999999999E-2</v>
      </c>
      <c r="I217" s="1">
        <v>0.1172</v>
      </c>
      <c r="J217" s="1">
        <v>1.4E-3</v>
      </c>
      <c r="K217" s="13">
        <v>1913</v>
      </c>
      <c r="L217" s="13">
        <v>13</v>
      </c>
      <c r="M217" s="13">
        <v>1915</v>
      </c>
      <c r="N217" s="13">
        <v>26</v>
      </c>
      <c r="O217" s="13">
        <v>1909</v>
      </c>
      <c r="P217" s="13">
        <v>22</v>
      </c>
      <c r="Q217" s="10">
        <v>103.2</v>
      </c>
      <c r="R217" s="10">
        <v>46.71</v>
      </c>
      <c r="S217" s="10">
        <v>43.5</v>
      </c>
      <c r="T217" s="10">
        <v>0.45126353790613716</v>
      </c>
      <c r="U217" s="8">
        <f>(O217-M217)/M217</f>
        <v>-3.133159268929504E-3</v>
      </c>
    </row>
    <row r="218" spans="1:34">
      <c r="A218" t="s">
        <v>231</v>
      </c>
      <c r="B218" s="1">
        <v>5.59</v>
      </c>
      <c r="C218" s="1">
        <v>9.2999999999999999E-2</v>
      </c>
      <c r="D218" s="1">
        <v>0.34470000000000001</v>
      </c>
      <c r="E218" s="1">
        <v>5.8999999999999999E-3</v>
      </c>
      <c r="F218" s="1">
        <v>0.71084999999999998</v>
      </c>
      <c r="G218" s="1">
        <v>2.9010729999999998</v>
      </c>
      <c r="H218" s="1">
        <v>4.9655739999999997E-2</v>
      </c>
      <c r="I218" s="1">
        <v>0.1179</v>
      </c>
      <c r="J218" s="1">
        <v>1.4E-3</v>
      </c>
      <c r="K218" s="13">
        <v>1913</v>
      </c>
      <c r="L218" s="13">
        <v>14</v>
      </c>
      <c r="M218" s="13">
        <v>1908</v>
      </c>
      <c r="N218" s="13">
        <v>28</v>
      </c>
      <c r="O218" s="13">
        <v>1920</v>
      </c>
      <c r="P218" s="13">
        <v>22</v>
      </c>
      <c r="Q218" s="10">
        <v>99</v>
      </c>
      <c r="R218" s="10">
        <v>85.5</v>
      </c>
      <c r="S218" s="10">
        <v>81.3</v>
      </c>
      <c r="T218" s="10">
        <v>0.85397096498719038</v>
      </c>
      <c r="U218" s="8">
        <f>(O218-M218)/M218</f>
        <v>6.2893081761006293E-3</v>
      </c>
    </row>
    <row r="219" spans="1:34">
      <c r="A219" t="s">
        <v>232</v>
      </c>
      <c r="B219" s="1">
        <v>5.6360000000000001</v>
      </c>
      <c r="C219" s="1">
        <v>9.5000000000000001E-2</v>
      </c>
      <c r="D219" s="1">
        <v>0.34989999999999999</v>
      </c>
      <c r="E219" s="1">
        <v>6.6E-3</v>
      </c>
      <c r="F219" s="1">
        <v>0.60399000000000003</v>
      </c>
      <c r="G219" s="1">
        <v>2.8579590000000001</v>
      </c>
      <c r="H219" s="1">
        <v>5.3908350000000001E-2</v>
      </c>
      <c r="I219" s="1">
        <v>0.1169</v>
      </c>
      <c r="J219" s="1">
        <v>1.9E-3</v>
      </c>
      <c r="K219" s="13">
        <v>1920</v>
      </c>
      <c r="L219" s="13">
        <v>15</v>
      </c>
      <c r="M219" s="13">
        <v>1933</v>
      </c>
      <c r="N219" s="13">
        <v>32</v>
      </c>
      <c r="O219" s="13">
        <v>1905</v>
      </c>
      <c r="P219" s="13">
        <v>28</v>
      </c>
      <c r="Q219" s="10">
        <v>267</v>
      </c>
      <c r="R219" s="10">
        <v>243</v>
      </c>
      <c r="S219" s="10">
        <v>227.2</v>
      </c>
      <c r="T219" s="10">
        <v>0.91491308325709064</v>
      </c>
      <c r="U219" s="8">
        <f>(O219-M219)/M219</f>
        <v>-1.4485256078634247E-2</v>
      </c>
    </row>
    <row r="220" spans="1:34">
      <c r="A220" t="s">
        <v>233</v>
      </c>
      <c r="B220" s="1">
        <v>5.4089999999999998</v>
      </c>
      <c r="C220" s="1">
        <v>8.2000000000000003E-2</v>
      </c>
      <c r="D220" s="1">
        <v>0.34429999999999999</v>
      </c>
      <c r="E220" s="1">
        <v>5.4999999999999997E-3</v>
      </c>
      <c r="F220" s="1">
        <v>0.72213000000000005</v>
      </c>
      <c r="G220" s="1">
        <v>2.9044439999999998</v>
      </c>
      <c r="H220" s="1">
        <v>4.639687E-2</v>
      </c>
      <c r="I220" s="1">
        <v>0.1138</v>
      </c>
      <c r="J220" s="1">
        <v>1.4E-3</v>
      </c>
      <c r="K220" s="13">
        <v>1887</v>
      </c>
      <c r="L220" s="13">
        <v>13</v>
      </c>
      <c r="M220" s="13">
        <v>1906</v>
      </c>
      <c r="N220" s="13">
        <v>26</v>
      </c>
      <c r="O220" s="13">
        <v>1857</v>
      </c>
      <c r="P220" s="13">
        <v>21</v>
      </c>
      <c r="Q220" s="10">
        <v>340</v>
      </c>
      <c r="R220" s="10">
        <v>199.7</v>
      </c>
      <c r="S220" s="10">
        <v>179.8</v>
      </c>
      <c r="T220" s="10">
        <v>0.58139534883720934</v>
      </c>
      <c r="U220" s="8">
        <f>(O220-M220)/M220</f>
        <v>-2.5708289611752359E-2</v>
      </c>
    </row>
    <row r="221" spans="1:34">
      <c r="A221" t="s">
        <v>234</v>
      </c>
      <c r="B221" s="1">
        <v>11.77</v>
      </c>
      <c r="C221" s="1">
        <v>0.2</v>
      </c>
      <c r="D221" s="1">
        <v>0.4985</v>
      </c>
      <c r="E221" s="1">
        <v>9.9000000000000008E-3</v>
      </c>
      <c r="F221" s="1">
        <v>0.83099000000000001</v>
      </c>
      <c r="G221" s="1">
        <v>2.0060180000000001</v>
      </c>
      <c r="H221" s="1">
        <v>3.983867E-2</v>
      </c>
      <c r="I221" s="1">
        <v>0.17019999999999999</v>
      </c>
      <c r="J221" s="1">
        <v>1.8E-3</v>
      </c>
      <c r="K221" s="13">
        <v>2586</v>
      </c>
      <c r="L221" s="13">
        <v>15</v>
      </c>
      <c r="M221" s="13">
        <v>2604</v>
      </c>
      <c r="N221" s="13">
        <v>43</v>
      </c>
      <c r="O221" s="13">
        <v>2556</v>
      </c>
      <c r="P221" s="13">
        <v>18</v>
      </c>
      <c r="Q221" s="10">
        <v>418</v>
      </c>
      <c r="R221" s="10">
        <v>160.4</v>
      </c>
      <c r="S221" s="10">
        <v>204.9</v>
      </c>
      <c r="T221" s="10">
        <v>0.38624951718810352</v>
      </c>
      <c r="U221" s="8">
        <f>(O221-M221)/M221</f>
        <v>-1.8433179723502304E-2</v>
      </c>
    </row>
    <row r="222" spans="1:34">
      <c r="A222" t="s">
        <v>235</v>
      </c>
      <c r="B222" s="1">
        <v>5.78</v>
      </c>
      <c r="C222" s="1">
        <v>0.15</v>
      </c>
      <c r="D222" s="1">
        <v>0.3523</v>
      </c>
      <c r="E222" s="1">
        <v>7.3000000000000001E-3</v>
      </c>
      <c r="F222" s="1">
        <v>0.32688</v>
      </c>
      <c r="G222" s="1">
        <v>2.8384900000000002</v>
      </c>
      <c r="H222" s="1">
        <v>5.8816279999999999E-2</v>
      </c>
      <c r="I222" s="1">
        <v>0.11940000000000001</v>
      </c>
      <c r="J222" s="1">
        <v>3.3999999999999998E-3</v>
      </c>
      <c r="K222" s="13">
        <v>1942</v>
      </c>
      <c r="L222" s="13">
        <v>22</v>
      </c>
      <c r="M222" s="13">
        <v>1945</v>
      </c>
      <c r="N222" s="13">
        <v>35</v>
      </c>
      <c r="O222" s="13">
        <v>1950</v>
      </c>
      <c r="P222" s="13">
        <v>53</v>
      </c>
      <c r="Q222" s="10">
        <v>152.69999999999999</v>
      </c>
      <c r="R222" s="10">
        <v>133.1</v>
      </c>
      <c r="S222" s="10">
        <v>124.5</v>
      </c>
      <c r="T222" s="10">
        <v>0.87183958151700081</v>
      </c>
      <c r="U222" s="8">
        <f>(O222-M222)/M222</f>
        <v>2.5706940874035988E-3</v>
      </c>
    </row>
    <row r="223" spans="1:34">
      <c r="A223" t="s">
        <v>236</v>
      </c>
      <c r="B223" s="1">
        <v>5.2960000000000003</v>
      </c>
      <c r="C223" s="1">
        <v>0.09</v>
      </c>
      <c r="D223" s="1">
        <v>0.33350000000000002</v>
      </c>
      <c r="E223" s="1">
        <v>5.5999999999999999E-3</v>
      </c>
      <c r="F223" s="1">
        <v>0.71284999999999998</v>
      </c>
      <c r="G223" s="1">
        <v>2.9985010000000001</v>
      </c>
      <c r="H223" s="1">
        <v>5.0349640000000001E-2</v>
      </c>
      <c r="I223" s="1">
        <v>0.11509999999999999</v>
      </c>
      <c r="J223" s="1">
        <v>1.4E-3</v>
      </c>
      <c r="K223" s="13">
        <v>1866</v>
      </c>
      <c r="L223" s="13">
        <v>15</v>
      </c>
      <c r="M223" s="13">
        <v>1854</v>
      </c>
      <c r="N223" s="13">
        <v>27</v>
      </c>
      <c r="O223" s="13">
        <v>1881</v>
      </c>
      <c r="P223" s="13">
        <v>22</v>
      </c>
      <c r="Q223" s="10">
        <v>145.9</v>
      </c>
      <c r="R223" s="10">
        <v>140.19999999999999</v>
      </c>
      <c r="S223" s="10">
        <v>124.8</v>
      </c>
      <c r="T223" s="10">
        <v>0.95328884652049573</v>
      </c>
      <c r="U223" s="8">
        <f>(O223-M223)/M223</f>
        <v>1.4563106796116505E-2</v>
      </c>
    </row>
    <row r="224" spans="1:34">
      <c r="A224" t="s">
        <v>237</v>
      </c>
      <c r="B224" s="1">
        <v>5.4260000000000002</v>
      </c>
      <c r="C224" s="1">
        <v>7.9000000000000001E-2</v>
      </c>
      <c r="D224" s="1">
        <v>0.34549999999999997</v>
      </c>
      <c r="E224" s="1">
        <v>5.4999999999999997E-3</v>
      </c>
      <c r="F224" s="1">
        <v>0.71765000000000001</v>
      </c>
      <c r="G224" s="1">
        <v>2.8943560000000002</v>
      </c>
      <c r="H224" s="1">
        <v>4.6075129999999999E-2</v>
      </c>
      <c r="I224" s="1">
        <v>0.11409999999999999</v>
      </c>
      <c r="J224" s="1">
        <v>1.2999999999999999E-3</v>
      </c>
      <c r="K224" s="13">
        <v>1888</v>
      </c>
      <c r="L224" s="13">
        <v>12</v>
      </c>
      <c r="M224" s="13">
        <v>1912</v>
      </c>
      <c r="N224" s="13">
        <v>26</v>
      </c>
      <c r="O224" s="13">
        <v>1862</v>
      </c>
      <c r="P224" s="13">
        <v>20</v>
      </c>
      <c r="Q224" s="10">
        <v>266</v>
      </c>
      <c r="R224" s="10">
        <v>240</v>
      </c>
      <c r="S224" s="10">
        <v>218.8</v>
      </c>
      <c r="T224" s="10">
        <v>0.90130689499774674</v>
      </c>
      <c r="U224" s="8">
        <f>(O224-M224)/M224</f>
        <v>-2.615062761506276E-2</v>
      </c>
    </row>
    <row r="225" spans="1:34">
      <c r="A225" t="s">
        <v>238</v>
      </c>
      <c r="B225" s="1">
        <v>5.8730000000000002</v>
      </c>
      <c r="C225" s="1">
        <v>0.1</v>
      </c>
      <c r="D225" s="1">
        <v>0.35470000000000002</v>
      </c>
      <c r="E225" s="1">
        <v>7.1000000000000004E-3</v>
      </c>
      <c r="F225" s="1">
        <v>0.77954000000000001</v>
      </c>
      <c r="G225" s="1">
        <v>2.8192840000000001</v>
      </c>
      <c r="H225" s="1">
        <v>5.6433369999999997E-2</v>
      </c>
      <c r="I225" s="1">
        <v>0.1205</v>
      </c>
      <c r="J225" s="1">
        <v>1.5E-3</v>
      </c>
      <c r="K225" s="13">
        <v>1957</v>
      </c>
      <c r="L225" s="13">
        <v>14</v>
      </c>
      <c r="M225" s="13">
        <v>1955</v>
      </c>
      <c r="N225" s="13">
        <v>34</v>
      </c>
      <c r="O225" s="13">
        <v>1958</v>
      </c>
      <c r="P225" s="13">
        <v>22</v>
      </c>
      <c r="Q225" s="10">
        <v>354</v>
      </c>
      <c r="R225" s="10">
        <v>112.5</v>
      </c>
      <c r="S225" s="10">
        <v>109.5</v>
      </c>
      <c r="T225" s="10">
        <v>0.3058103975535168</v>
      </c>
      <c r="U225" s="8">
        <f>(O225-M225)/M225</f>
        <v>1.5345268542199489E-3</v>
      </c>
    </row>
    <row r="226" spans="1:34">
      <c r="A226" t="s">
        <v>239</v>
      </c>
      <c r="B226" s="1">
        <v>5.48</v>
      </c>
      <c r="C226" s="1">
        <v>0.11</v>
      </c>
      <c r="D226" s="1">
        <v>0.3422</v>
      </c>
      <c r="E226" s="1">
        <v>5.7000000000000002E-3</v>
      </c>
      <c r="F226" s="1">
        <v>0.63361000000000001</v>
      </c>
      <c r="G226" s="1">
        <v>2.9222679999999999</v>
      </c>
      <c r="H226" s="1">
        <v>4.8675999999999997E-2</v>
      </c>
      <c r="I226" s="1">
        <v>0.1164</v>
      </c>
      <c r="J226" s="1">
        <v>1.6999999999999999E-3</v>
      </c>
      <c r="K226" s="13">
        <v>1895</v>
      </c>
      <c r="L226" s="13">
        <v>17</v>
      </c>
      <c r="M226" s="13">
        <v>1896</v>
      </c>
      <c r="N226" s="13">
        <v>27</v>
      </c>
      <c r="O226" s="13">
        <v>1899</v>
      </c>
      <c r="P226" s="13">
        <v>26</v>
      </c>
      <c r="Q226" s="10">
        <v>33.04</v>
      </c>
      <c r="R226" s="10">
        <v>37.799999999999997</v>
      </c>
      <c r="S226" s="10">
        <v>34</v>
      </c>
      <c r="T226" s="10">
        <v>1.1422044545973731</v>
      </c>
      <c r="U226" s="8">
        <f>(O226-M226)/M226</f>
        <v>1.5822784810126582E-3</v>
      </c>
    </row>
    <row r="227" spans="1:34">
      <c r="A227" t="s">
        <v>240</v>
      </c>
      <c r="B227" s="1">
        <v>11.68</v>
      </c>
      <c r="C227" s="1">
        <v>0.19</v>
      </c>
      <c r="D227" s="1">
        <v>0.49890000000000001</v>
      </c>
      <c r="E227" s="1">
        <v>9.1999999999999998E-3</v>
      </c>
      <c r="F227" s="1">
        <v>0.77024999999999999</v>
      </c>
      <c r="G227" s="1">
        <v>2.00441</v>
      </c>
      <c r="H227" s="1">
        <v>3.6962460000000003E-2</v>
      </c>
      <c r="I227" s="1">
        <v>0.17</v>
      </c>
      <c r="J227" s="1">
        <v>1.9E-3</v>
      </c>
      <c r="K227" s="13">
        <v>2577</v>
      </c>
      <c r="L227" s="13">
        <v>15</v>
      </c>
      <c r="M227" s="13">
        <v>2606</v>
      </c>
      <c r="N227" s="13">
        <v>40</v>
      </c>
      <c r="O227" s="13">
        <v>2557</v>
      </c>
      <c r="P227" s="13">
        <v>20</v>
      </c>
      <c r="Q227" s="10">
        <v>255</v>
      </c>
      <c r="R227" s="10">
        <v>247</v>
      </c>
      <c r="S227" s="10">
        <v>311</v>
      </c>
      <c r="T227" s="10">
        <v>0.96432015429122475</v>
      </c>
      <c r="U227" s="8">
        <f>(O227-M227)/M227</f>
        <v>-1.8802762854950115E-2</v>
      </c>
    </row>
    <row r="228" spans="1:34">
      <c r="A228" t="s">
        <v>241</v>
      </c>
      <c r="B228" s="1">
        <v>5.6470000000000002</v>
      </c>
      <c r="C228" s="1">
        <v>0.1</v>
      </c>
      <c r="D228" s="1">
        <v>0.35320000000000001</v>
      </c>
      <c r="E228" s="1">
        <v>8.0999999999999996E-3</v>
      </c>
      <c r="F228" s="1">
        <v>0.72714000000000001</v>
      </c>
      <c r="G228" s="1">
        <v>2.8312569999999999</v>
      </c>
      <c r="H228" s="1">
        <v>6.4929730000000005E-2</v>
      </c>
      <c r="I228" s="1">
        <v>0.11609999999999999</v>
      </c>
      <c r="J228" s="1">
        <v>1.8E-3</v>
      </c>
      <c r="K228" s="13">
        <v>1922</v>
      </c>
      <c r="L228" s="13">
        <v>16</v>
      </c>
      <c r="M228" s="13">
        <v>1948</v>
      </c>
      <c r="N228" s="13">
        <v>38</v>
      </c>
      <c r="O228" s="13">
        <v>1893</v>
      </c>
      <c r="P228" s="13">
        <v>28</v>
      </c>
      <c r="Q228" s="10">
        <v>297</v>
      </c>
      <c r="R228" s="10">
        <v>1018</v>
      </c>
      <c r="S228" s="10">
        <v>795</v>
      </c>
      <c r="T228" s="10">
        <v>3.3123550844650547</v>
      </c>
      <c r="U228" s="8">
        <f>(O228-M228)/M228</f>
        <v>-2.8234086242299793E-2</v>
      </c>
    </row>
    <row r="229" spans="1:34">
      <c r="A229" t="s">
        <v>242</v>
      </c>
      <c r="B229" s="1">
        <v>10.02</v>
      </c>
      <c r="C229" s="1">
        <v>0.18</v>
      </c>
      <c r="D229" s="1">
        <v>0.46060000000000001</v>
      </c>
      <c r="E229" s="1">
        <v>9.4000000000000004E-3</v>
      </c>
      <c r="F229" s="1">
        <v>0.79162999999999994</v>
      </c>
      <c r="G229" s="1">
        <v>2.171081</v>
      </c>
      <c r="H229" s="1">
        <v>4.4307779999999998E-2</v>
      </c>
      <c r="I229" s="1">
        <v>0.1578</v>
      </c>
      <c r="J229" s="1">
        <v>2E-3</v>
      </c>
      <c r="K229" s="13">
        <v>2436</v>
      </c>
      <c r="L229" s="13">
        <v>16</v>
      </c>
      <c r="M229" s="13">
        <v>2439</v>
      </c>
      <c r="N229" s="13">
        <v>42</v>
      </c>
      <c r="O229" s="13">
        <v>2428</v>
      </c>
      <c r="P229" s="13">
        <v>21</v>
      </c>
      <c r="Q229" s="10">
        <v>418</v>
      </c>
      <c r="R229" s="10">
        <v>78.400000000000006</v>
      </c>
      <c r="S229" s="10">
        <v>95.3</v>
      </c>
      <c r="T229" s="10">
        <v>0.16977928692699493</v>
      </c>
      <c r="U229" s="8">
        <f>(O229-M229)/M229</f>
        <v>-4.5100451004510041E-3</v>
      </c>
    </row>
    <row r="230" spans="1:34">
      <c r="A230" t="s">
        <v>243</v>
      </c>
      <c r="B230" s="1">
        <v>5.5270000000000001</v>
      </c>
      <c r="C230" s="1">
        <v>0.1</v>
      </c>
      <c r="D230" s="1">
        <v>0.34329999999999999</v>
      </c>
      <c r="E230" s="1">
        <v>5.7999999999999996E-3</v>
      </c>
      <c r="F230" s="1">
        <v>0.42113</v>
      </c>
      <c r="G230" s="1">
        <v>2.9129040000000002</v>
      </c>
      <c r="H230" s="1">
        <v>4.9213060000000003E-2</v>
      </c>
      <c r="I230" s="1">
        <v>0.1169</v>
      </c>
      <c r="J230" s="1">
        <v>2.0999999999999999E-3</v>
      </c>
      <c r="K230" s="13">
        <v>1902</v>
      </c>
      <c r="L230" s="13">
        <v>16</v>
      </c>
      <c r="M230" s="13">
        <v>1901</v>
      </c>
      <c r="N230" s="13">
        <v>28</v>
      </c>
      <c r="O230" s="13">
        <v>1905</v>
      </c>
      <c r="P230" s="13">
        <v>33</v>
      </c>
      <c r="Q230" s="10">
        <v>33.799999999999997</v>
      </c>
      <c r="R230" s="10">
        <v>32.92</v>
      </c>
      <c r="S230" s="10">
        <v>30.91</v>
      </c>
      <c r="T230" s="10">
        <v>0.97181729834791064</v>
      </c>
      <c r="U230" s="8">
        <f>(O230-M230)/M230</f>
        <v>2.1041557075223566E-3</v>
      </c>
    </row>
    <row r="231" spans="1:34">
      <c r="A231" t="s">
        <v>244</v>
      </c>
      <c r="B231" s="1">
        <v>5.218</v>
      </c>
      <c r="C231" s="1">
        <v>9.0999999999999998E-2</v>
      </c>
      <c r="D231" s="1">
        <v>0.33069999999999999</v>
      </c>
      <c r="E231" s="1">
        <v>6.3E-3</v>
      </c>
      <c r="F231" s="1">
        <v>0.77524000000000004</v>
      </c>
      <c r="G231" s="1">
        <v>3.023889</v>
      </c>
      <c r="H231" s="1">
        <v>5.7606589999999999E-2</v>
      </c>
      <c r="I231" s="1">
        <v>0.1148</v>
      </c>
      <c r="J231" s="1">
        <v>1.4E-3</v>
      </c>
      <c r="K231" s="13">
        <v>1854</v>
      </c>
      <c r="L231" s="13">
        <v>15</v>
      </c>
      <c r="M231" s="13">
        <v>1841</v>
      </c>
      <c r="N231" s="13">
        <v>30</v>
      </c>
      <c r="O231" s="13">
        <v>1876</v>
      </c>
      <c r="P231" s="13">
        <v>20</v>
      </c>
      <c r="Q231" s="10">
        <v>187</v>
      </c>
      <c r="R231" s="10">
        <v>30.7</v>
      </c>
      <c r="S231" s="10">
        <v>32.9</v>
      </c>
      <c r="T231" s="10">
        <v>0.16162922256343945</v>
      </c>
      <c r="U231" s="8">
        <f>(O231-M231)/M231</f>
        <v>1.9011406844106463E-2</v>
      </c>
    </row>
    <row r="232" spans="1:34">
      <c r="A232" s="5" t="s">
        <v>245</v>
      </c>
      <c r="B232" s="6">
        <v>4.4930000000000003</v>
      </c>
      <c r="C232" s="6">
        <v>9.8000000000000004E-2</v>
      </c>
      <c r="D232" s="6">
        <v>0.27050000000000002</v>
      </c>
      <c r="E232" s="6">
        <v>7.9000000000000008E-3</v>
      </c>
      <c r="F232" s="6">
        <v>0.80762</v>
      </c>
      <c r="G232" s="6">
        <v>3.6968580000000002</v>
      </c>
      <c r="H232" s="6">
        <v>0.10796740000000001</v>
      </c>
      <c r="I232" s="6">
        <v>0.1206</v>
      </c>
      <c r="J232" s="6">
        <v>2E-3</v>
      </c>
      <c r="K232" s="14">
        <v>1728</v>
      </c>
      <c r="L232" s="14">
        <v>18</v>
      </c>
      <c r="M232" s="14">
        <v>1542</v>
      </c>
      <c r="N232" s="14">
        <v>41</v>
      </c>
      <c r="O232" s="14">
        <v>1967</v>
      </c>
      <c r="P232" s="14">
        <v>33</v>
      </c>
      <c r="Q232" s="11">
        <v>870</v>
      </c>
      <c r="R232" s="11">
        <v>161</v>
      </c>
      <c r="S232" s="11">
        <v>187</v>
      </c>
      <c r="T232" s="11">
        <v>0.14792899408284024</v>
      </c>
      <c r="U232" s="7">
        <f>(O232-M232)/M232</f>
        <v>0.27561608300907914</v>
      </c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</row>
    <row r="233" spans="1:34">
      <c r="A233" t="s">
        <v>246</v>
      </c>
      <c r="B233" s="1">
        <v>5.4379999999999997</v>
      </c>
      <c r="C233" s="1">
        <v>8.4000000000000005E-2</v>
      </c>
      <c r="D233" s="1">
        <v>0.34329999999999999</v>
      </c>
      <c r="E233" s="1">
        <v>5.4999999999999997E-3</v>
      </c>
      <c r="F233" s="1">
        <v>0.59284999999999999</v>
      </c>
      <c r="G233" s="1">
        <v>2.9129040000000002</v>
      </c>
      <c r="H233" s="1">
        <v>4.6667559999999997E-2</v>
      </c>
      <c r="I233" s="1">
        <v>0.1147</v>
      </c>
      <c r="J233" s="1">
        <v>1.6999999999999999E-3</v>
      </c>
      <c r="K233" s="13">
        <v>1890</v>
      </c>
      <c r="L233" s="13">
        <v>13</v>
      </c>
      <c r="M233" s="13">
        <v>1901</v>
      </c>
      <c r="N233" s="13">
        <v>27</v>
      </c>
      <c r="O233" s="13">
        <v>1871</v>
      </c>
      <c r="P233" s="13">
        <v>26</v>
      </c>
      <c r="Q233" s="10">
        <v>342</v>
      </c>
      <c r="R233" s="10">
        <v>127.9</v>
      </c>
      <c r="S233" s="10">
        <v>116.6</v>
      </c>
      <c r="T233" s="10">
        <v>0.37257824143070045</v>
      </c>
      <c r="U233" s="8">
        <f>(O233-M233)/M233</f>
        <v>-1.5781167806417674E-2</v>
      </c>
    </row>
    <row r="234" spans="1:34">
      <c r="A234" t="s">
        <v>247</v>
      </c>
      <c r="B234" s="1">
        <v>11.22</v>
      </c>
      <c r="C234" s="1">
        <v>0.2</v>
      </c>
      <c r="D234" s="1">
        <v>0.48799999999999999</v>
      </c>
      <c r="E234" s="1">
        <v>0.01</v>
      </c>
      <c r="F234" s="1">
        <v>0.82249000000000005</v>
      </c>
      <c r="G234" s="1">
        <v>2.0491799999999998</v>
      </c>
      <c r="H234" s="1">
        <v>4.1991399999999998E-2</v>
      </c>
      <c r="I234" s="1">
        <v>0.1671</v>
      </c>
      <c r="J234" s="1">
        <v>2E-3</v>
      </c>
      <c r="K234" s="13">
        <v>2543</v>
      </c>
      <c r="L234" s="13">
        <v>16</v>
      </c>
      <c r="M234" s="13">
        <v>2567</v>
      </c>
      <c r="N234" s="13">
        <v>43</v>
      </c>
      <c r="O234" s="13">
        <v>2526</v>
      </c>
      <c r="P234" s="13">
        <v>20</v>
      </c>
      <c r="Q234" s="10">
        <v>183.4</v>
      </c>
      <c r="R234" s="10">
        <v>135</v>
      </c>
      <c r="S234" s="10">
        <v>169.4</v>
      </c>
      <c r="T234" s="10">
        <v>0.73152889539136801</v>
      </c>
      <c r="U234" s="8">
        <f>(O234-M234)/M234</f>
        <v>-1.597195169458512E-2</v>
      </c>
    </row>
    <row r="235" spans="1:34">
      <c r="A235" s="5" t="s">
        <v>248</v>
      </c>
      <c r="B235" s="6">
        <v>4.5780000000000003</v>
      </c>
      <c r="C235" s="6">
        <v>9.9000000000000005E-2</v>
      </c>
      <c r="D235" s="6">
        <v>0.28720000000000001</v>
      </c>
      <c r="E235" s="6">
        <v>7.4999999999999997E-3</v>
      </c>
      <c r="F235" s="6">
        <v>0.9032</v>
      </c>
      <c r="G235" s="6">
        <v>3.481894</v>
      </c>
      <c r="H235" s="6">
        <v>9.0926900000000005E-2</v>
      </c>
      <c r="I235" s="6">
        <v>0.1154</v>
      </c>
      <c r="J235" s="6">
        <v>1.5E-3</v>
      </c>
      <c r="K235" s="14">
        <v>1743</v>
      </c>
      <c r="L235" s="14">
        <v>18</v>
      </c>
      <c r="M235" s="14">
        <v>1633</v>
      </c>
      <c r="N235" s="14">
        <v>40</v>
      </c>
      <c r="O235" s="14">
        <v>1882</v>
      </c>
      <c r="P235" s="14">
        <v>23</v>
      </c>
      <c r="Q235" s="11">
        <v>797</v>
      </c>
      <c r="R235" s="11">
        <v>162.80000000000001</v>
      </c>
      <c r="S235" s="11">
        <v>153</v>
      </c>
      <c r="T235" s="11">
        <v>0.2038735983690112</v>
      </c>
      <c r="U235" s="7">
        <f>(O235-M235)/M235</f>
        <v>0.15248009797917941</v>
      </c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</row>
    <row r="236" spans="1:34">
      <c r="A236" t="s">
        <v>249</v>
      </c>
      <c r="B236" s="1">
        <v>5.5970000000000004</v>
      </c>
      <c r="C236" s="1">
        <v>9.9000000000000005E-2</v>
      </c>
      <c r="D236" s="1">
        <v>0.34610000000000002</v>
      </c>
      <c r="E236" s="1">
        <v>7.6E-3</v>
      </c>
      <c r="F236" s="1">
        <v>0.75810999999999995</v>
      </c>
      <c r="G236" s="1">
        <v>2.889338</v>
      </c>
      <c r="H236" s="1">
        <v>6.3446900000000001E-2</v>
      </c>
      <c r="I236" s="1">
        <v>0.1173</v>
      </c>
      <c r="J236" s="1">
        <v>1.6999999999999999E-3</v>
      </c>
      <c r="K236" s="13">
        <v>1913</v>
      </c>
      <c r="L236" s="13">
        <v>16</v>
      </c>
      <c r="M236" s="13">
        <v>1914</v>
      </c>
      <c r="N236" s="13">
        <v>37</v>
      </c>
      <c r="O236" s="13">
        <v>1909</v>
      </c>
      <c r="P236" s="13">
        <v>25</v>
      </c>
      <c r="Q236" s="10">
        <v>340</v>
      </c>
      <c r="R236" s="10">
        <v>562</v>
      </c>
      <c r="S236" s="10">
        <v>481</v>
      </c>
      <c r="T236" s="10">
        <v>1.5479876160990711</v>
      </c>
      <c r="U236" s="8">
        <f>(O236-M236)/M236</f>
        <v>-2.6123301985370951E-3</v>
      </c>
    </row>
    <row r="237" spans="1:34">
      <c r="A237" t="s">
        <v>250</v>
      </c>
      <c r="B237" s="1">
        <v>5.72</v>
      </c>
      <c r="C237" s="1">
        <v>0.12</v>
      </c>
      <c r="D237" s="1">
        <v>0.34849999999999998</v>
      </c>
      <c r="E237" s="1">
        <v>6.1000000000000004E-3</v>
      </c>
      <c r="F237" s="1">
        <v>0.67342000000000002</v>
      </c>
      <c r="G237" s="1">
        <v>2.86944</v>
      </c>
      <c r="H237" s="1">
        <v>5.0225499999999999E-2</v>
      </c>
      <c r="I237" s="1">
        <v>0.11940000000000001</v>
      </c>
      <c r="J237" s="1">
        <v>1.8E-3</v>
      </c>
      <c r="K237" s="13">
        <v>1932</v>
      </c>
      <c r="L237" s="13">
        <v>18</v>
      </c>
      <c r="M237" s="13">
        <v>1926</v>
      </c>
      <c r="N237" s="13">
        <v>29</v>
      </c>
      <c r="O237" s="13">
        <v>1940</v>
      </c>
      <c r="P237" s="13">
        <v>27</v>
      </c>
      <c r="Q237" s="10">
        <v>43.5</v>
      </c>
      <c r="R237" s="10">
        <v>67.5</v>
      </c>
      <c r="S237" s="10">
        <v>62.7</v>
      </c>
      <c r="T237" s="10">
        <v>1.5465511908444172</v>
      </c>
      <c r="U237" s="8">
        <f>(O237-M237)/M237</f>
        <v>7.2689511941848393E-3</v>
      </c>
    </row>
    <row r="238" spans="1:34">
      <c r="A238" t="s">
        <v>251</v>
      </c>
      <c r="B238" s="1">
        <v>5.4470000000000001</v>
      </c>
      <c r="C238" s="1">
        <v>8.2000000000000003E-2</v>
      </c>
      <c r="D238" s="1">
        <v>0.3448</v>
      </c>
      <c r="E238" s="1">
        <v>5.4999999999999997E-3</v>
      </c>
      <c r="F238" s="1">
        <v>0.67091999999999996</v>
      </c>
      <c r="G238" s="1">
        <v>2.9002319999999999</v>
      </c>
      <c r="H238" s="1">
        <v>4.6262400000000002E-2</v>
      </c>
      <c r="I238" s="1">
        <v>0.115</v>
      </c>
      <c r="J238" s="1">
        <v>1.4E-3</v>
      </c>
      <c r="K238" s="13">
        <v>1891</v>
      </c>
      <c r="L238" s="13">
        <v>13</v>
      </c>
      <c r="M238" s="13">
        <v>1908</v>
      </c>
      <c r="N238" s="13">
        <v>26</v>
      </c>
      <c r="O238" s="13">
        <v>1875</v>
      </c>
      <c r="P238" s="13">
        <v>22</v>
      </c>
      <c r="Q238" s="10">
        <v>238</v>
      </c>
      <c r="R238" s="10">
        <v>164</v>
      </c>
      <c r="S238" s="10">
        <v>151</v>
      </c>
      <c r="T238" s="10">
        <v>0.67249495628782785</v>
      </c>
      <c r="U238" s="8">
        <f>(O238-M238)/M238</f>
        <v>-1.7295597484276729E-2</v>
      </c>
    </row>
    <row r="239" spans="1:34">
      <c r="A239" t="s">
        <v>252</v>
      </c>
      <c r="B239" s="1">
        <v>5.5739999999999998</v>
      </c>
      <c r="C239" s="1">
        <v>8.7999999999999995E-2</v>
      </c>
      <c r="D239" s="1">
        <v>0.34789999999999999</v>
      </c>
      <c r="E239" s="1">
        <v>6.1999999999999998E-3</v>
      </c>
      <c r="F239" s="1">
        <v>0.79063000000000005</v>
      </c>
      <c r="G239" s="1">
        <v>2.8743889999999999</v>
      </c>
      <c r="H239" s="1">
        <v>5.1225100000000003E-2</v>
      </c>
      <c r="I239" s="1">
        <v>0.1163</v>
      </c>
      <c r="J239" s="1">
        <v>1.2999999999999999E-3</v>
      </c>
      <c r="K239" s="13">
        <v>1910</v>
      </c>
      <c r="L239" s="13">
        <v>14</v>
      </c>
      <c r="M239" s="13">
        <v>1923</v>
      </c>
      <c r="N239" s="13">
        <v>29</v>
      </c>
      <c r="O239" s="13">
        <v>1896</v>
      </c>
      <c r="P239" s="13">
        <v>19</v>
      </c>
      <c r="Q239" s="10">
        <v>332</v>
      </c>
      <c r="R239" s="10">
        <v>187.8</v>
      </c>
      <c r="S239" s="10">
        <v>176.1</v>
      </c>
      <c r="T239" s="10">
        <v>0.57045065601825451</v>
      </c>
      <c r="U239" s="8">
        <f>(O239-M239)/M239</f>
        <v>-1.4040561622464899E-2</v>
      </c>
    </row>
    <row r="240" spans="1:34">
      <c r="A240" s="5" t="s">
        <v>253</v>
      </c>
      <c r="B240" s="6">
        <v>4.6029999999999998</v>
      </c>
      <c r="C240" s="6">
        <v>9.4E-2</v>
      </c>
      <c r="D240" s="6">
        <v>0.28539999999999999</v>
      </c>
      <c r="E240" s="6">
        <v>7.0000000000000001E-3</v>
      </c>
      <c r="F240" s="6">
        <v>0.76085000000000003</v>
      </c>
      <c r="G240" s="6">
        <v>3.503854</v>
      </c>
      <c r="H240" s="6">
        <v>8.5938959999999995E-2</v>
      </c>
      <c r="I240" s="6">
        <v>0.1171</v>
      </c>
      <c r="J240" s="6">
        <v>1.9E-3</v>
      </c>
      <c r="K240" s="14">
        <v>1753</v>
      </c>
      <c r="L240" s="14">
        <v>15</v>
      </c>
      <c r="M240" s="14">
        <v>1617</v>
      </c>
      <c r="N240" s="14">
        <v>35</v>
      </c>
      <c r="O240" s="14">
        <v>1909</v>
      </c>
      <c r="P240" s="14">
        <v>29</v>
      </c>
      <c r="Q240" s="11">
        <v>846</v>
      </c>
      <c r="R240" s="11">
        <v>185.6</v>
      </c>
      <c r="S240" s="11">
        <v>169.3</v>
      </c>
      <c r="T240" s="11">
        <v>0.21905805038335158</v>
      </c>
      <c r="U240" s="7">
        <f>(O240-M240)/M240</f>
        <v>0.18058132343846631</v>
      </c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</row>
    <row r="241" spans="1:21">
      <c r="A241" t="s">
        <v>254</v>
      </c>
      <c r="B241" s="1">
        <v>5.9710000000000001</v>
      </c>
      <c r="C241" s="1">
        <v>9.6000000000000002E-2</v>
      </c>
      <c r="D241" s="1">
        <v>0.36180000000000001</v>
      </c>
      <c r="E241" s="1">
        <v>6.7999999999999996E-3</v>
      </c>
      <c r="F241" s="1">
        <v>0.78393999999999997</v>
      </c>
      <c r="G241" s="1">
        <v>2.7639580000000001</v>
      </c>
      <c r="H241" s="1">
        <v>5.1948349999999997E-2</v>
      </c>
      <c r="I241" s="1">
        <v>0.1193</v>
      </c>
      <c r="J241" s="1">
        <v>1.2999999999999999E-3</v>
      </c>
      <c r="K241" s="13">
        <v>1970</v>
      </c>
      <c r="L241" s="13">
        <v>14</v>
      </c>
      <c r="M241" s="13">
        <v>1989</v>
      </c>
      <c r="N241" s="13">
        <v>32</v>
      </c>
      <c r="O241" s="13">
        <v>1941</v>
      </c>
      <c r="P241" s="13">
        <v>20</v>
      </c>
      <c r="Q241" s="10">
        <v>240</v>
      </c>
      <c r="R241" s="10">
        <v>99</v>
      </c>
      <c r="S241" s="10">
        <v>95</v>
      </c>
      <c r="T241" s="10">
        <v>0.40485829959514169</v>
      </c>
      <c r="U241" s="8">
        <f>(O241-M241)/M241</f>
        <v>-2.4132730015082957E-2</v>
      </c>
    </row>
    <row r="242" spans="1:21">
      <c r="A242" t="s">
        <v>255</v>
      </c>
      <c r="B242" s="1">
        <v>5.7350000000000003</v>
      </c>
      <c r="C242" s="1">
        <v>8.3000000000000004E-2</v>
      </c>
      <c r="D242" s="1">
        <v>0.36020000000000002</v>
      </c>
      <c r="E242" s="1">
        <v>6.3E-3</v>
      </c>
      <c r="F242" s="1">
        <v>0.76468000000000003</v>
      </c>
      <c r="G242" s="1">
        <v>2.7762349999999998</v>
      </c>
      <c r="H242" s="1">
        <v>4.8557139999999999E-2</v>
      </c>
      <c r="I242" s="1">
        <v>0.1157</v>
      </c>
      <c r="J242" s="1">
        <v>1.2999999999999999E-3</v>
      </c>
      <c r="K242" s="13">
        <v>1935</v>
      </c>
      <c r="L242" s="13">
        <v>13</v>
      </c>
      <c r="M242" s="13">
        <v>1982</v>
      </c>
      <c r="N242" s="13">
        <v>30</v>
      </c>
      <c r="O242" s="13">
        <v>1891</v>
      </c>
      <c r="P242" s="13">
        <v>20</v>
      </c>
      <c r="Q242" s="10">
        <v>337</v>
      </c>
      <c r="R242" s="10">
        <v>223.6</v>
      </c>
      <c r="S242" s="10">
        <v>214</v>
      </c>
      <c r="T242" s="10">
        <v>0.665513110608279</v>
      </c>
      <c r="U242" s="8">
        <f>(O242-M242)/M242</f>
        <v>-4.5913218970736629E-2</v>
      </c>
    </row>
    <row r="243" spans="1:21">
      <c r="A243" t="s">
        <v>256</v>
      </c>
      <c r="B243" s="1">
        <v>5.4870000000000001</v>
      </c>
      <c r="C243" s="1">
        <v>8.5999999999999993E-2</v>
      </c>
      <c r="D243" s="1">
        <v>0.3478</v>
      </c>
      <c r="E243" s="1">
        <v>6.3E-3</v>
      </c>
      <c r="F243" s="1">
        <v>0.80764999999999998</v>
      </c>
      <c r="G243" s="1">
        <v>2.875216</v>
      </c>
      <c r="H243" s="1">
        <v>5.2081250000000003E-2</v>
      </c>
      <c r="I243" s="1">
        <v>0.1154</v>
      </c>
      <c r="J243" s="1">
        <v>1.2999999999999999E-3</v>
      </c>
      <c r="K243" s="13">
        <v>1897</v>
      </c>
      <c r="L243" s="13">
        <v>14</v>
      </c>
      <c r="M243" s="13">
        <v>1922</v>
      </c>
      <c r="N243" s="13">
        <v>30</v>
      </c>
      <c r="O243" s="13">
        <v>1883</v>
      </c>
      <c r="P243" s="13">
        <v>19</v>
      </c>
      <c r="Q243" s="10">
        <v>299</v>
      </c>
      <c r="R243" s="10">
        <v>109.4</v>
      </c>
      <c r="S243" s="10">
        <v>103.4</v>
      </c>
      <c r="T243" s="10">
        <v>0.34806822137138876</v>
      </c>
      <c r="U243" s="8">
        <f>(O243-M243)/M243</f>
        <v>-2.029136316337149E-2</v>
      </c>
    </row>
    <row r="244" spans="1:21">
      <c r="A244" t="s">
        <v>257</v>
      </c>
      <c r="B244" s="1">
        <v>5.6210000000000004</v>
      </c>
      <c r="C244" s="1">
        <v>7.9000000000000001E-2</v>
      </c>
      <c r="D244" s="1">
        <v>0.34820000000000001</v>
      </c>
      <c r="E244" s="1">
        <v>6.0000000000000001E-3</v>
      </c>
      <c r="F244" s="1">
        <v>0.65071999999999997</v>
      </c>
      <c r="G244" s="1">
        <v>2.8719130000000002</v>
      </c>
      <c r="H244" s="1">
        <v>4.9487299999999998E-2</v>
      </c>
      <c r="I244" s="1">
        <v>0.1174</v>
      </c>
      <c r="J244" s="1">
        <v>1.6000000000000001E-3</v>
      </c>
      <c r="K244" s="13">
        <v>1918</v>
      </c>
      <c r="L244" s="13">
        <v>12</v>
      </c>
      <c r="M244" s="13">
        <v>1929</v>
      </c>
      <c r="N244" s="13">
        <v>30</v>
      </c>
      <c r="O244" s="13">
        <v>1911</v>
      </c>
      <c r="P244" s="13">
        <v>24</v>
      </c>
      <c r="Q244" s="10">
        <v>120.9</v>
      </c>
      <c r="R244" s="10">
        <v>89.2</v>
      </c>
      <c r="S244" s="10">
        <v>83.7</v>
      </c>
      <c r="T244" s="10">
        <v>0.74738415545590431</v>
      </c>
      <c r="U244" s="8">
        <f>(O244-M244)/M244</f>
        <v>-9.3312597200622092E-3</v>
      </c>
    </row>
    <row r="245" spans="1:21">
      <c r="A245" t="s">
        <v>258</v>
      </c>
      <c r="B245" s="1">
        <v>5.3390000000000004</v>
      </c>
      <c r="C245" s="1">
        <v>8.8999999999999996E-2</v>
      </c>
      <c r="D245" s="1">
        <v>0.34160000000000001</v>
      </c>
      <c r="E245" s="1">
        <v>6.3E-3</v>
      </c>
      <c r="F245" s="1">
        <v>0.76797000000000004</v>
      </c>
      <c r="G245" s="1">
        <v>2.9274</v>
      </c>
      <c r="H245" s="1">
        <v>5.3988939999999999E-2</v>
      </c>
      <c r="I245" s="1">
        <v>0.11409999999999999</v>
      </c>
      <c r="J245" s="1">
        <v>1.4E-3</v>
      </c>
      <c r="K245" s="13">
        <v>1875</v>
      </c>
      <c r="L245" s="13">
        <v>15</v>
      </c>
      <c r="M245" s="13">
        <v>1893</v>
      </c>
      <c r="N245" s="13">
        <v>30</v>
      </c>
      <c r="O245" s="13">
        <v>1861</v>
      </c>
      <c r="P245" s="13">
        <v>21</v>
      </c>
      <c r="Q245" s="10">
        <v>96.4</v>
      </c>
      <c r="R245" s="10">
        <v>122.6</v>
      </c>
      <c r="S245" s="10">
        <v>112.7</v>
      </c>
      <c r="T245" s="10">
        <v>1.2792631444288092</v>
      </c>
      <c r="U245" s="8">
        <f>(O245-M245)/M245</f>
        <v>-1.6904384574749076E-2</v>
      </c>
    </row>
    <row r="246" spans="1:21">
      <c r="A246" t="s">
        <v>259</v>
      </c>
      <c r="B246" s="1">
        <v>5.3760000000000003</v>
      </c>
      <c r="C246" s="1">
        <v>7.5999999999999998E-2</v>
      </c>
      <c r="D246" s="1">
        <v>0.34110000000000001</v>
      </c>
      <c r="E246" s="1">
        <v>6.6E-3</v>
      </c>
      <c r="F246" s="1">
        <v>0.75363999999999998</v>
      </c>
      <c r="G246" s="1">
        <v>2.931692</v>
      </c>
      <c r="H246" s="1">
        <v>5.6725780000000003E-2</v>
      </c>
      <c r="I246" s="1">
        <v>0.1149</v>
      </c>
      <c r="J246" s="1">
        <v>1.5E-3</v>
      </c>
      <c r="K246" s="13">
        <v>1880</v>
      </c>
      <c r="L246" s="13">
        <v>12</v>
      </c>
      <c r="M246" s="13">
        <v>1890</v>
      </c>
      <c r="N246" s="13">
        <v>32</v>
      </c>
      <c r="O246" s="13">
        <v>1874</v>
      </c>
      <c r="P246" s="13">
        <v>23</v>
      </c>
      <c r="Q246" s="10">
        <v>307</v>
      </c>
      <c r="R246" s="10">
        <v>111.7</v>
      </c>
      <c r="S246" s="10">
        <v>101.9</v>
      </c>
      <c r="T246" s="10">
        <v>0.36549707602339176</v>
      </c>
      <c r="U246" s="8">
        <f>(O246-M246)/M246</f>
        <v>-8.4656084656084662E-3</v>
      </c>
    </row>
    <row r="247" spans="1:21">
      <c r="A247" t="s">
        <v>260</v>
      </c>
      <c r="B247" s="1">
        <v>6.0289999999999999</v>
      </c>
      <c r="C247" s="1">
        <v>9.1999999999999998E-2</v>
      </c>
      <c r="D247" s="1">
        <v>0.3639</v>
      </c>
      <c r="E247" s="1">
        <v>7.1000000000000004E-3</v>
      </c>
      <c r="F247" s="1">
        <v>0.75355000000000005</v>
      </c>
      <c r="G247" s="1">
        <v>2.748008</v>
      </c>
      <c r="H247" s="1">
        <v>5.3615980000000001E-2</v>
      </c>
      <c r="I247" s="1">
        <v>0.1202</v>
      </c>
      <c r="J247" s="1">
        <v>1.6000000000000001E-3</v>
      </c>
      <c r="K247" s="13">
        <v>1979</v>
      </c>
      <c r="L247" s="13">
        <v>13</v>
      </c>
      <c r="M247" s="13">
        <v>2005</v>
      </c>
      <c r="N247" s="13">
        <v>35</v>
      </c>
      <c r="O247" s="13">
        <v>1954</v>
      </c>
      <c r="P247" s="13">
        <v>24</v>
      </c>
      <c r="Q247" s="10">
        <v>271</v>
      </c>
      <c r="R247" s="10">
        <v>103.8</v>
      </c>
      <c r="S247" s="10">
        <v>99.1</v>
      </c>
      <c r="T247" s="10">
        <v>0.37271710771524413</v>
      </c>
      <c r="U247" s="8">
        <f>(O247-M247)/M247</f>
        <v>-2.543640897755611E-2</v>
      </c>
    </row>
    <row r="248" spans="1:21">
      <c r="A248" t="s">
        <v>261</v>
      </c>
      <c r="B248" s="1">
        <v>5.8940000000000001</v>
      </c>
      <c r="C248" s="1">
        <v>9.0999999999999998E-2</v>
      </c>
      <c r="D248" s="1">
        <v>0.35920000000000002</v>
      </c>
      <c r="E248" s="1">
        <v>6.4999999999999997E-3</v>
      </c>
      <c r="F248" s="1">
        <v>0.73319000000000001</v>
      </c>
      <c r="G248" s="1">
        <v>2.7839640000000001</v>
      </c>
      <c r="H248" s="1">
        <v>5.0377970000000001E-2</v>
      </c>
      <c r="I248" s="1">
        <v>0.1192</v>
      </c>
      <c r="J248" s="1">
        <v>1.6000000000000001E-3</v>
      </c>
      <c r="K248" s="13">
        <v>1959</v>
      </c>
      <c r="L248" s="13">
        <v>13</v>
      </c>
      <c r="M248" s="13">
        <v>1977</v>
      </c>
      <c r="N248" s="13">
        <v>31</v>
      </c>
      <c r="O248" s="13">
        <v>1940</v>
      </c>
      <c r="P248" s="13">
        <v>23</v>
      </c>
      <c r="Q248" s="10">
        <v>149.5</v>
      </c>
      <c r="R248" s="10">
        <v>112.2</v>
      </c>
      <c r="S248" s="10">
        <v>110.6</v>
      </c>
      <c r="T248" s="10">
        <v>0.75700227100681305</v>
      </c>
      <c r="U248" s="8">
        <f>(O248-M248)/M248</f>
        <v>-1.8715225088517955E-2</v>
      </c>
    </row>
    <row r="249" spans="1:21">
      <c r="A249" t="s">
        <v>262</v>
      </c>
      <c r="B249" s="1">
        <v>5.2270000000000003</v>
      </c>
      <c r="C249" s="1">
        <v>7.3999999999999996E-2</v>
      </c>
      <c r="D249" s="1">
        <v>0.33289999999999997</v>
      </c>
      <c r="E249" s="1">
        <v>5.0000000000000001E-3</v>
      </c>
      <c r="F249" s="1">
        <v>0.72984000000000004</v>
      </c>
      <c r="G249" s="1">
        <v>3.003905</v>
      </c>
      <c r="H249" s="1">
        <v>4.5117230000000001E-2</v>
      </c>
      <c r="I249" s="1">
        <v>0.1143</v>
      </c>
      <c r="J249" s="1">
        <v>1.1999999999999999E-3</v>
      </c>
      <c r="K249" s="13">
        <v>1856</v>
      </c>
      <c r="L249" s="13">
        <v>12</v>
      </c>
      <c r="M249" s="13">
        <v>1851</v>
      </c>
      <c r="N249" s="13">
        <v>24</v>
      </c>
      <c r="O249" s="13">
        <v>1865</v>
      </c>
      <c r="P249" s="13">
        <v>18</v>
      </c>
      <c r="Q249" s="10">
        <v>289</v>
      </c>
      <c r="R249" s="10">
        <v>168.7</v>
      </c>
      <c r="S249" s="10">
        <v>152.69999999999999</v>
      </c>
      <c r="T249" s="10">
        <v>0.58275058275058278</v>
      </c>
      <c r="U249" s="8">
        <f>(O249-M249)/M249</f>
        <v>7.5634792004321992E-3</v>
      </c>
    </row>
    <row r="250" spans="1:21">
      <c r="A250" t="s">
        <v>263</v>
      </c>
      <c r="B250" s="1">
        <v>5.306</v>
      </c>
      <c r="C250" s="1">
        <v>0.08</v>
      </c>
      <c r="D250" s="1">
        <v>0.33700000000000002</v>
      </c>
      <c r="E250" s="1">
        <v>5.4999999999999997E-3</v>
      </c>
      <c r="F250" s="1">
        <v>0.68215000000000003</v>
      </c>
      <c r="G250" s="1">
        <v>2.9673590000000001</v>
      </c>
      <c r="H250" s="1">
        <v>4.842871E-2</v>
      </c>
      <c r="I250" s="1">
        <v>0.11459999999999999</v>
      </c>
      <c r="J250" s="1">
        <v>1.4E-3</v>
      </c>
      <c r="K250" s="13">
        <v>1868</v>
      </c>
      <c r="L250" s="13">
        <v>13</v>
      </c>
      <c r="M250" s="13">
        <v>1871</v>
      </c>
      <c r="N250" s="13">
        <v>27</v>
      </c>
      <c r="O250" s="13">
        <v>1870</v>
      </c>
      <c r="P250" s="13">
        <v>22</v>
      </c>
      <c r="Q250" s="10">
        <v>198.6</v>
      </c>
      <c r="R250" s="10">
        <v>103.2</v>
      </c>
      <c r="S250" s="10">
        <v>92.1</v>
      </c>
      <c r="T250" s="10">
        <v>0.52029136316337155</v>
      </c>
      <c r="U250" s="8">
        <f>(O250-M250)/M250</f>
        <v>-5.3447354355959376E-4</v>
      </c>
    </row>
    <row r="251" spans="1:21">
      <c r="A251" t="s">
        <v>264</v>
      </c>
      <c r="B251" s="1">
        <v>5.5780000000000003</v>
      </c>
      <c r="C251" s="1">
        <v>8.8999999999999996E-2</v>
      </c>
      <c r="D251" s="1">
        <v>0.35039999999999999</v>
      </c>
      <c r="E251" s="1">
        <v>5.7000000000000002E-3</v>
      </c>
      <c r="F251" s="1">
        <v>0.63658999999999999</v>
      </c>
      <c r="G251" s="1">
        <v>2.8538809999999999</v>
      </c>
      <c r="H251" s="1">
        <v>4.6424439999999997E-2</v>
      </c>
      <c r="I251" s="1">
        <v>0.11600000000000001</v>
      </c>
      <c r="J251" s="1">
        <v>1.5E-3</v>
      </c>
      <c r="K251" s="13">
        <v>1911</v>
      </c>
      <c r="L251" s="13">
        <v>14</v>
      </c>
      <c r="M251" s="13">
        <v>1935</v>
      </c>
      <c r="N251" s="13">
        <v>27</v>
      </c>
      <c r="O251" s="13">
        <v>1890</v>
      </c>
      <c r="P251" s="13">
        <v>24</v>
      </c>
      <c r="Q251" s="10">
        <v>74.8</v>
      </c>
      <c r="R251" s="10">
        <v>57.9</v>
      </c>
      <c r="S251" s="10">
        <v>53.8</v>
      </c>
      <c r="T251" s="10">
        <v>0.78431372549019618</v>
      </c>
      <c r="U251" s="8">
        <f>(O251-M251)/M251</f>
        <v>-2.3255813953488372E-2</v>
      </c>
    </row>
    <row r="252" spans="1:21">
      <c r="A252" t="s">
        <v>265</v>
      </c>
      <c r="B252" s="1">
        <v>9.24</v>
      </c>
      <c r="C252" s="1">
        <v>0.13</v>
      </c>
      <c r="D252" s="1">
        <v>0.44269999999999998</v>
      </c>
      <c r="E252" s="1">
        <v>8.2000000000000007E-3</v>
      </c>
      <c r="F252" s="1">
        <v>0.82533999999999996</v>
      </c>
      <c r="G252" s="1">
        <v>2.2588659999999998</v>
      </c>
      <c r="H252" s="1">
        <v>4.1840299999999997E-2</v>
      </c>
      <c r="I252" s="1">
        <v>0.1517</v>
      </c>
      <c r="J252" s="1">
        <v>1.6000000000000001E-3</v>
      </c>
      <c r="K252" s="13">
        <v>2360</v>
      </c>
      <c r="L252" s="13">
        <v>13</v>
      </c>
      <c r="M252" s="13">
        <v>2361</v>
      </c>
      <c r="N252" s="13">
        <v>36</v>
      </c>
      <c r="O252" s="13">
        <v>2362</v>
      </c>
      <c r="P252" s="13">
        <v>19</v>
      </c>
      <c r="Q252" s="10">
        <v>137.19999999999999</v>
      </c>
      <c r="R252" s="10">
        <v>189.9</v>
      </c>
      <c r="S252" s="10">
        <v>214.1</v>
      </c>
      <c r="T252" s="10">
        <v>1.3945056477478734</v>
      </c>
      <c r="U252" s="8">
        <f>(O252-M252)/M252</f>
        <v>4.2354934349851756E-4</v>
      </c>
    </row>
    <row r="253" spans="1:21">
      <c r="A253" t="s">
        <v>266</v>
      </c>
      <c r="B253" s="1">
        <v>5.4139999999999997</v>
      </c>
      <c r="C253" s="1">
        <v>8.5999999999999993E-2</v>
      </c>
      <c r="D253" s="1">
        <v>0.34139999999999998</v>
      </c>
      <c r="E253" s="1">
        <v>5.1000000000000004E-3</v>
      </c>
      <c r="F253" s="1">
        <v>0.65151000000000003</v>
      </c>
      <c r="G253" s="1">
        <v>2.9291149999999999</v>
      </c>
      <c r="H253" s="1">
        <v>4.375656E-2</v>
      </c>
      <c r="I253" s="1">
        <v>0.1154</v>
      </c>
      <c r="J253" s="1">
        <v>1.5E-3</v>
      </c>
      <c r="K253" s="13">
        <v>1885</v>
      </c>
      <c r="L253" s="13">
        <v>14</v>
      </c>
      <c r="M253" s="13">
        <v>1892</v>
      </c>
      <c r="N253" s="13">
        <v>25</v>
      </c>
      <c r="O253" s="13">
        <v>1882</v>
      </c>
      <c r="P253" s="13">
        <v>23</v>
      </c>
      <c r="Q253" s="10">
        <v>79.5</v>
      </c>
      <c r="R253" s="10">
        <v>48.2</v>
      </c>
      <c r="S253" s="10">
        <v>45</v>
      </c>
      <c r="T253" s="10">
        <v>0.60422960725075525</v>
      </c>
      <c r="U253" s="8">
        <f>(O253-M253)/M253</f>
        <v>-5.2854122621564482E-3</v>
      </c>
    </row>
    <row r="254" spans="1:21">
      <c r="A254" t="s">
        <v>267</v>
      </c>
      <c r="B254" s="1">
        <v>5.2990000000000004</v>
      </c>
      <c r="C254" s="1">
        <v>8.2000000000000003E-2</v>
      </c>
      <c r="D254" s="1">
        <v>0.33700000000000002</v>
      </c>
      <c r="E254" s="1">
        <v>6.1999999999999998E-3</v>
      </c>
      <c r="F254" s="1">
        <v>0.75243000000000004</v>
      </c>
      <c r="G254" s="1">
        <v>2.9673590000000001</v>
      </c>
      <c r="H254" s="1">
        <v>5.4592359999999999E-2</v>
      </c>
      <c r="I254" s="1">
        <v>0.1143</v>
      </c>
      <c r="J254" s="1">
        <v>1.2999999999999999E-3</v>
      </c>
      <c r="K254" s="13">
        <v>1867</v>
      </c>
      <c r="L254" s="13">
        <v>13</v>
      </c>
      <c r="M254" s="13">
        <v>1871</v>
      </c>
      <c r="N254" s="13">
        <v>30</v>
      </c>
      <c r="O254" s="13">
        <v>1865</v>
      </c>
      <c r="P254" s="13">
        <v>21</v>
      </c>
      <c r="Q254" s="10">
        <v>118.9</v>
      </c>
      <c r="R254" s="10">
        <v>81.599999999999994</v>
      </c>
      <c r="S254" s="10">
        <v>74.099999999999994</v>
      </c>
      <c r="T254" s="10">
        <v>0.70028011204481799</v>
      </c>
      <c r="U254" s="8">
        <f>(O254-M254)/M254</f>
        <v>-3.206841261357563E-3</v>
      </c>
    </row>
    <row r="255" spans="1:21">
      <c r="A255" t="s">
        <v>268</v>
      </c>
      <c r="B255" s="1">
        <v>5.4409999999999998</v>
      </c>
      <c r="C255" s="1">
        <v>8.6999999999999994E-2</v>
      </c>
      <c r="D255" s="1">
        <v>0.33169999999999999</v>
      </c>
      <c r="E255" s="1">
        <v>6.1000000000000004E-3</v>
      </c>
      <c r="F255" s="1">
        <v>0.65185999999999999</v>
      </c>
      <c r="G255" s="1">
        <v>3.0147719999999998</v>
      </c>
      <c r="H255" s="1">
        <v>5.5441999999999998E-2</v>
      </c>
      <c r="I255" s="1">
        <v>0.1195</v>
      </c>
      <c r="J255" s="1">
        <v>1.4E-3</v>
      </c>
      <c r="K255" s="13">
        <v>1890</v>
      </c>
      <c r="L255" s="13">
        <v>14</v>
      </c>
      <c r="M255" s="13">
        <v>1845</v>
      </c>
      <c r="N255" s="13">
        <v>30</v>
      </c>
      <c r="O255" s="13">
        <v>1944</v>
      </c>
      <c r="P255" s="13">
        <v>21</v>
      </c>
      <c r="Q255" s="10">
        <v>267.8</v>
      </c>
      <c r="R255" s="10">
        <v>78</v>
      </c>
      <c r="S255" s="10">
        <v>75.599999999999994</v>
      </c>
      <c r="T255" s="10">
        <v>0.29061319383900031</v>
      </c>
      <c r="U255" s="8">
        <f>(O255-M255)/M255</f>
        <v>5.3658536585365853E-2</v>
      </c>
    </row>
    <row r="256" spans="1:21">
      <c r="A256" t="s">
        <v>269</v>
      </c>
      <c r="B256" s="1">
        <v>5.3</v>
      </c>
      <c r="C256" s="1">
        <v>0.16</v>
      </c>
      <c r="D256" s="1">
        <v>0.33900000000000002</v>
      </c>
      <c r="E256" s="1">
        <v>1.0999999999999999E-2</v>
      </c>
      <c r="F256" s="1">
        <v>0.92286999999999997</v>
      </c>
      <c r="G256" s="1">
        <v>2.9498530000000001</v>
      </c>
      <c r="H256" s="1">
        <v>9.5717930000000007E-2</v>
      </c>
      <c r="I256" s="1">
        <v>0.1138</v>
      </c>
      <c r="J256" s="1">
        <v>1.4E-3</v>
      </c>
      <c r="K256" s="13">
        <v>1864</v>
      </c>
      <c r="L256" s="13">
        <v>26</v>
      </c>
      <c r="M256" s="13">
        <v>1880</v>
      </c>
      <c r="N256" s="13">
        <v>54</v>
      </c>
      <c r="O256" s="13">
        <v>1858</v>
      </c>
      <c r="P256" s="13">
        <v>23</v>
      </c>
      <c r="Q256" s="10">
        <v>606</v>
      </c>
      <c r="R256" s="10">
        <v>255</v>
      </c>
      <c r="S256" s="10">
        <v>262</v>
      </c>
      <c r="T256" s="10">
        <v>0.42553191489361702</v>
      </c>
      <c r="U256" s="8">
        <f>(O256-M256)/M256</f>
        <v>-1.1702127659574468E-2</v>
      </c>
    </row>
    <row r="257" spans="1:34">
      <c r="A257" t="s">
        <v>270</v>
      </c>
      <c r="B257" s="1">
        <v>10.24</v>
      </c>
      <c r="C257" s="1">
        <v>0.14000000000000001</v>
      </c>
      <c r="D257" s="1">
        <v>0.46829999999999999</v>
      </c>
      <c r="E257" s="1">
        <v>6.7000000000000002E-3</v>
      </c>
      <c r="F257" s="1">
        <v>0.65368999999999999</v>
      </c>
      <c r="G257" s="1">
        <v>2.135383</v>
      </c>
      <c r="H257" s="1">
        <v>3.055107E-2</v>
      </c>
      <c r="I257" s="1">
        <v>0.15920000000000001</v>
      </c>
      <c r="J257" s="1">
        <v>1.8E-3</v>
      </c>
      <c r="K257" s="13">
        <v>2455</v>
      </c>
      <c r="L257" s="13">
        <v>13</v>
      </c>
      <c r="M257" s="13">
        <v>2474</v>
      </c>
      <c r="N257" s="13">
        <v>30</v>
      </c>
      <c r="O257" s="13">
        <v>2443</v>
      </c>
      <c r="P257" s="13">
        <v>19</v>
      </c>
      <c r="Q257" s="10">
        <v>236</v>
      </c>
      <c r="R257" s="10">
        <v>249</v>
      </c>
      <c r="S257" s="10">
        <v>308</v>
      </c>
      <c r="T257" s="10">
        <v>1.0554089709762533</v>
      </c>
      <c r="U257" s="8">
        <f>(O257-M257)/M257</f>
        <v>-1.2530315278900566E-2</v>
      </c>
    </row>
    <row r="258" spans="1:34">
      <c r="A258" t="s">
        <v>271</v>
      </c>
      <c r="B258" s="1">
        <v>5.58</v>
      </c>
      <c r="C258" s="1">
        <v>0.12</v>
      </c>
      <c r="D258" s="1">
        <v>0.34799999999999998</v>
      </c>
      <c r="E258" s="1">
        <v>0.01</v>
      </c>
      <c r="F258" s="1">
        <v>0.74814000000000003</v>
      </c>
      <c r="G258" s="1">
        <v>2.8735629999999999</v>
      </c>
      <c r="H258" s="1">
        <v>8.2573659999999993E-2</v>
      </c>
      <c r="I258" s="1">
        <v>0.1158</v>
      </c>
      <c r="J258" s="1">
        <v>1.9E-3</v>
      </c>
      <c r="K258" s="13">
        <v>1911</v>
      </c>
      <c r="L258" s="13">
        <v>19</v>
      </c>
      <c r="M258" s="13">
        <v>1925</v>
      </c>
      <c r="N258" s="13">
        <v>48</v>
      </c>
      <c r="O258" s="13">
        <v>1888</v>
      </c>
      <c r="P258" s="13">
        <v>30</v>
      </c>
      <c r="Q258" s="10">
        <v>374</v>
      </c>
      <c r="R258" s="10">
        <v>218.2</v>
      </c>
      <c r="S258" s="10">
        <v>196.3</v>
      </c>
      <c r="T258" s="10">
        <v>0.58309037900874627</v>
      </c>
      <c r="U258" s="8">
        <f>(O258-M258)/M258</f>
        <v>-1.9220779220779222E-2</v>
      </c>
    </row>
    <row r="259" spans="1:34">
      <c r="A259" t="s">
        <v>272</v>
      </c>
      <c r="B259" s="1">
        <v>5.2359999999999998</v>
      </c>
      <c r="C259" s="1">
        <v>7.4999999999999997E-2</v>
      </c>
      <c r="D259" s="1">
        <v>0.32329999999999998</v>
      </c>
      <c r="E259" s="1">
        <v>5.1000000000000004E-3</v>
      </c>
      <c r="F259" s="1">
        <v>0.72775999999999996</v>
      </c>
      <c r="G259" s="1">
        <v>3.093102</v>
      </c>
      <c r="H259" s="1">
        <v>4.8793139999999999E-2</v>
      </c>
      <c r="I259" s="1">
        <v>0.11799999999999999</v>
      </c>
      <c r="J259" s="1">
        <v>1.2999999999999999E-3</v>
      </c>
      <c r="K259" s="13">
        <v>1857</v>
      </c>
      <c r="L259" s="13">
        <v>12</v>
      </c>
      <c r="M259" s="13">
        <v>1804</v>
      </c>
      <c r="N259" s="13">
        <v>25</v>
      </c>
      <c r="O259" s="13">
        <v>1925</v>
      </c>
      <c r="P259" s="13">
        <v>19</v>
      </c>
      <c r="Q259" s="10">
        <v>238</v>
      </c>
      <c r="R259" s="10">
        <v>144.19999999999999</v>
      </c>
      <c r="S259" s="10">
        <v>135.9</v>
      </c>
      <c r="T259" s="10">
        <v>0.60642813826561548</v>
      </c>
      <c r="U259" s="8">
        <f>(O259-M259)/M259</f>
        <v>6.7073170731707321E-2</v>
      </c>
    </row>
    <row r="260" spans="1:34">
      <c r="A260" s="5" t="s">
        <v>273</v>
      </c>
      <c r="B260" s="6">
        <v>4.16</v>
      </c>
      <c r="C260" s="6">
        <v>0.17</v>
      </c>
      <c r="D260" s="6">
        <v>0.2354</v>
      </c>
      <c r="E260" s="6">
        <v>9.7000000000000003E-3</v>
      </c>
      <c r="F260" s="6">
        <v>0.95564000000000004</v>
      </c>
      <c r="G260" s="6">
        <v>4.2480880000000001</v>
      </c>
      <c r="H260" s="6">
        <v>0.1750487</v>
      </c>
      <c r="I260" s="6">
        <v>0.12870000000000001</v>
      </c>
      <c r="J260" s="6">
        <v>1.6000000000000001E-3</v>
      </c>
      <c r="K260" s="14">
        <v>1656</v>
      </c>
      <c r="L260" s="14">
        <v>34</v>
      </c>
      <c r="M260" s="14">
        <v>1359</v>
      </c>
      <c r="N260" s="14">
        <v>51</v>
      </c>
      <c r="O260" s="14">
        <v>2076</v>
      </c>
      <c r="P260" s="14">
        <v>21</v>
      </c>
      <c r="Q260" s="11">
        <v>1379</v>
      </c>
      <c r="R260" s="11">
        <v>700</v>
      </c>
      <c r="S260" s="11">
        <v>499</v>
      </c>
      <c r="T260" s="11">
        <v>0.17543859649122806</v>
      </c>
      <c r="U260" s="7">
        <f>(O260-M260)/M260</f>
        <v>0.52759381898454749</v>
      </c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</row>
    <row r="261" spans="1:34">
      <c r="A261" t="s">
        <v>274</v>
      </c>
      <c r="B261" s="1">
        <v>10.31</v>
      </c>
      <c r="C261" s="1">
        <v>0.2</v>
      </c>
      <c r="D261" s="1">
        <v>0.4451</v>
      </c>
      <c r="E261" s="1">
        <v>7.4000000000000003E-3</v>
      </c>
      <c r="F261" s="1">
        <v>0.79017999999999999</v>
      </c>
      <c r="G261" s="1">
        <v>2.246686</v>
      </c>
      <c r="H261" s="1">
        <v>3.735223E-2</v>
      </c>
      <c r="I261" s="1">
        <v>0.16850000000000001</v>
      </c>
      <c r="J261" s="1">
        <v>2E-3</v>
      </c>
      <c r="K261" s="13">
        <v>2460</v>
      </c>
      <c r="L261" s="13">
        <v>18</v>
      </c>
      <c r="M261" s="13">
        <v>2371</v>
      </c>
      <c r="N261" s="13">
        <v>33</v>
      </c>
      <c r="O261" s="13">
        <v>2539</v>
      </c>
      <c r="P261" s="13">
        <v>19</v>
      </c>
      <c r="Q261" s="10">
        <v>88.5</v>
      </c>
      <c r="R261" s="10">
        <v>61</v>
      </c>
      <c r="S261" s="10">
        <v>85.2</v>
      </c>
      <c r="T261" s="10">
        <v>0.67476383265856954</v>
      </c>
      <c r="U261" s="8">
        <f>(O261-M261)/M261</f>
        <v>7.085617882749895E-2</v>
      </c>
    </row>
    <row r="262" spans="1:34">
      <c r="A262" t="s">
        <v>275</v>
      </c>
      <c r="B262" s="1">
        <v>5.56</v>
      </c>
      <c r="C262" s="1">
        <v>0.11</v>
      </c>
      <c r="D262" s="1">
        <v>0.34989999999999999</v>
      </c>
      <c r="E262" s="1">
        <v>5.7999999999999996E-3</v>
      </c>
      <c r="F262" s="1">
        <v>0.42623</v>
      </c>
      <c r="G262" s="1">
        <v>2.8579590000000001</v>
      </c>
      <c r="H262" s="1">
        <v>4.7374010000000001E-2</v>
      </c>
      <c r="I262" s="1">
        <v>0.11559999999999999</v>
      </c>
      <c r="J262" s="1">
        <v>2.0999999999999999E-3</v>
      </c>
      <c r="K262" s="13">
        <v>1908</v>
      </c>
      <c r="L262" s="13">
        <v>17</v>
      </c>
      <c r="M262" s="13">
        <v>1933</v>
      </c>
      <c r="N262" s="13">
        <v>27</v>
      </c>
      <c r="O262" s="13">
        <v>1882</v>
      </c>
      <c r="P262" s="13">
        <v>34</v>
      </c>
      <c r="Q262" s="10">
        <v>38</v>
      </c>
      <c r="R262" s="10">
        <v>44.2</v>
      </c>
      <c r="S262" s="10">
        <v>39.4</v>
      </c>
      <c r="T262" s="10">
        <v>1.1655011655011656</v>
      </c>
      <c r="U262" s="8">
        <f>(O262-M262)/M262</f>
        <v>-2.6383859286083809E-2</v>
      </c>
    </row>
    <row r="263" spans="1:34">
      <c r="A263" t="s">
        <v>276</v>
      </c>
      <c r="B263" s="1">
        <v>5.2190000000000003</v>
      </c>
      <c r="C263" s="1">
        <v>9.1999999999999998E-2</v>
      </c>
      <c r="D263" s="1">
        <v>0.33439999999999998</v>
      </c>
      <c r="E263" s="1">
        <v>5.7999999999999996E-3</v>
      </c>
      <c r="F263" s="1">
        <v>0.59092</v>
      </c>
      <c r="G263" s="1">
        <v>2.9904310000000001</v>
      </c>
      <c r="H263" s="1">
        <v>5.186752E-2</v>
      </c>
      <c r="I263" s="1">
        <v>0.1137</v>
      </c>
      <c r="J263" s="1">
        <v>1.6999999999999999E-3</v>
      </c>
      <c r="K263" s="13">
        <v>1854</v>
      </c>
      <c r="L263" s="13">
        <v>15</v>
      </c>
      <c r="M263" s="13">
        <v>1858</v>
      </c>
      <c r="N263" s="13">
        <v>28</v>
      </c>
      <c r="O263" s="13">
        <v>1853</v>
      </c>
      <c r="P263" s="13">
        <v>27</v>
      </c>
      <c r="Q263" s="10">
        <v>53.9</v>
      </c>
      <c r="R263" s="10">
        <v>30</v>
      </c>
      <c r="S263" s="10">
        <v>27.3</v>
      </c>
      <c r="T263" s="10">
        <v>0.5580357142857143</v>
      </c>
      <c r="U263" s="8">
        <f>(O263-M263)/M263</f>
        <v>-2.691065662002153E-3</v>
      </c>
    </row>
    <row r="264" spans="1:34">
      <c r="A264" t="s">
        <v>277</v>
      </c>
      <c r="B264" s="1">
        <v>5.4029999999999996</v>
      </c>
      <c r="C264" s="1">
        <v>7.1999999999999995E-2</v>
      </c>
      <c r="D264" s="1">
        <v>0.34110000000000001</v>
      </c>
      <c r="E264" s="1">
        <v>5.1999999999999998E-3</v>
      </c>
      <c r="F264" s="1">
        <v>0.60041999999999995</v>
      </c>
      <c r="G264" s="1">
        <v>2.931692</v>
      </c>
      <c r="H264" s="1">
        <v>4.4693040000000003E-2</v>
      </c>
      <c r="I264" s="1">
        <v>0.1152</v>
      </c>
      <c r="J264" s="1">
        <v>1.5E-3</v>
      </c>
      <c r="K264" s="13">
        <v>1884.2</v>
      </c>
      <c r="L264" s="13">
        <v>11</v>
      </c>
      <c r="M264" s="13">
        <v>1891</v>
      </c>
      <c r="N264" s="13">
        <v>25</v>
      </c>
      <c r="O264" s="13">
        <v>1878</v>
      </c>
      <c r="P264" s="13">
        <v>23</v>
      </c>
      <c r="Q264" s="10">
        <v>351</v>
      </c>
      <c r="R264" s="10">
        <v>294</v>
      </c>
      <c r="S264" s="10">
        <v>270</v>
      </c>
      <c r="T264" s="10">
        <v>0.84217618325753751</v>
      </c>
      <c r="U264" s="8">
        <f>(O264-M264)/M264</f>
        <v>-6.8746694870438921E-3</v>
      </c>
    </row>
    <row r="265" spans="1:34">
      <c r="A265" t="s">
        <v>278</v>
      </c>
      <c r="B265" s="1">
        <v>5.4489999999999998</v>
      </c>
      <c r="C265" s="1">
        <v>8.1000000000000003E-2</v>
      </c>
      <c r="D265" s="1">
        <v>0.34420000000000001</v>
      </c>
      <c r="E265" s="1">
        <v>5.3E-3</v>
      </c>
      <c r="F265" s="1">
        <v>0.66542000000000001</v>
      </c>
      <c r="G265" s="1">
        <v>2.9052880000000001</v>
      </c>
      <c r="H265" s="1">
        <v>4.4735690000000002E-2</v>
      </c>
      <c r="I265" s="1">
        <v>0.1152</v>
      </c>
      <c r="J265" s="1">
        <v>1.1999999999999999E-3</v>
      </c>
      <c r="K265" s="13">
        <v>1893</v>
      </c>
      <c r="L265" s="13">
        <v>12</v>
      </c>
      <c r="M265" s="13">
        <v>1910</v>
      </c>
      <c r="N265" s="13">
        <v>24</v>
      </c>
      <c r="O265" s="13">
        <v>1880</v>
      </c>
      <c r="P265" s="13">
        <v>19</v>
      </c>
      <c r="Q265" s="10">
        <v>316</v>
      </c>
      <c r="R265" s="10">
        <v>241</v>
      </c>
      <c r="S265" s="10">
        <v>225</v>
      </c>
      <c r="T265" s="10">
        <v>0.78554595443833475</v>
      </c>
      <c r="U265" s="8">
        <f>(O265-M265)/M265</f>
        <v>-1.5706806282722512E-2</v>
      </c>
    </row>
    <row r="266" spans="1:34">
      <c r="A266" t="s">
        <v>279</v>
      </c>
      <c r="B266" s="1">
        <v>5.5449999999999999</v>
      </c>
      <c r="C266" s="1">
        <v>0.11</v>
      </c>
      <c r="D266" s="1">
        <v>0.3473</v>
      </c>
      <c r="E266" s="1">
        <v>7.7000000000000002E-3</v>
      </c>
      <c r="F266" s="1">
        <v>0.86284000000000005</v>
      </c>
      <c r="G266" s="1">
        <v>2.8793549999999999</v>
      </c>
      <c r="H266" s="1">
        <v>6.3838279999999997E-2</v>
      </c>
      <c r="I266" s="1">
        <v>0.11609999999999999</v>
      </c>
      <c r="J266" s="1">
        <v>1.2999999999999999E-3</v>
      </c>
      <c r="K266" s="13">
        <v>1906</v>
      </c>
      <c r="L266" s="13">
        <v>17</v>
      </c>
      <c r="M266" s="13">
        <v>1920</v>
      </c>
      <c r="N266" s="13">
        <v>37</v>
      </c>
      <c r="O266" s="13">
        <v>1894</v>
      </c>
      <c r="P266" s="13">
        <v>21</v>
      </c>
      <c r="Q266" s="10">
        <v>437</v>
      </c>
      <c r="R266" s="10">
        <v>94.2</v>
      </c>
      <c r="S266" s="10">
        <v>87</v>
      </c>
      <c r="T266" s="10">
        <v>0.21805494984736151</v>
      </c>
      <c r="U266" s="8">
        <f>(O266-M266)/M266</f>
        <v>-1.3541666666666667E-2</v>
      </c>
    </row>
    <row r="267" spans="1:34">
      <c r="A267" s="5" t="s">
        <v>280</v>
      </c>
      <c r="B267" s="6">
        <v>5.0529999999999999</v>
      </c>
      <c r="C267" s="6">
        <v>8.7999999999999995E-2</v>
      </c>
      <c r="D267" s="6">
        <v>0.30780000000000002</v>
      </c>
      <c r="E267" s="6">
        <v>5.7999999999999996E-3</v>
      </c>
      <c r="F267" s="6">
        <v>0.71672999999999998</v>
      </c>
      <c r="G267" s="6">
        <v>3.2488630000000001</v>
      </c>
      <c r="H267" s="6">
        <v>6.1219639999999999E-2</v>
      </c>
      <c r="I267" s="6">
        <v>0.1193</v>
      </c>
      <c r="J267" s="6">
        <v>1.6000000000000001E-3</v>
      </c>
      <c r="K267" s="14">
        <v>1827</v>
      </c>
      <c r="L267" s="14">
        <v>15</v>
      </c>
      <c r="M267" s="14">
        <v>1729</v>
      </c>
      <c r="N267" s="14">
        <v>28</v>
      </c>
      <c r="O267" s="14">
        <v>1942</v>
      </c>
      <c r="P267" s="14">
        <v>23</v>
      </c>
      <c r="Q267" s="11">
        <v>851</v>
      </c>
      <c r="R267" s="11">
        <v>33</v>
      </c>
      <c r="S267" s="11">
        <v>34.299999999999997</v>
      </c>
      <c r="T267" s="11">
        <v>2.9239766081871343E-2</v>
      </c>
      <c r="U267" s="7">
        <f>(O267-M267)/M267</f>
        <v>0.12319259687680741</v>
      </c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</row>
    <row r="268" spans="1:34">
      <c r="A268" t="s">
        <v>281</v>
      </c>
      <c r="B268" s="1">
        <v>5.69</v>
      </c>
      <c r="C268" s="1">
        <v>0.13</v>
      </c>
      <c r="D268" s="1">
        <v>0.35570000000000002</v>
      </c>
      <c r="E268" s="1">
        <v>8.2000000000000007E-3</v>
      </c>
      <c r="F268" s="1">
        <v>0.87677000000000005</v>
      </c>
      <c r="G268" s="1">
        <v>2.8113579999999998</v>
      </c>
      <c r="H268" s="1">
        <v>6.4810610000000005E-2</v>
      </c>
      <c r="I268" s="1">
        <v>0.1164</v>
      </c>
      <c r="J268" s="1">
        <v>1.2999999999999999E-3</v>
      </c>
      <c r="K268" s="13">
        <v>1928</v>
      </c>
      <c r="L268" s="13">
        <v>20</v>
      </c>
      <c r="M268" s="13">
        <v>1959</v>
      </c>
      <c r="N268" s="13">
        <v>39</v>
      </c>
      <c r="O268" s="13">
        <v>1897</v>
      </c>
      <c r="P268" s="13">
        <v>20</v>
      </c>
      <c r="Q268" s="10">
        <v>346</v>
      </c>
      <c r="R268" s="10">
        <v>67.599999999999994</v>
      </c>
      <c r="S268" s="10">
        <v>64.400000000000006</v>
      </c>
      <c r="T268" s="10">
        <v>0.20283975659229211</v>
      </c>
      <c r="U268" s="8">
        <f>(O268-M268)/M268</f>
        <v>-3.1648800408371619E-2</v>
      </c>
    </row>
    <row r="269" spans="1:34">
      <c r="A269" s="5" t="s">
        <v>282</v>
      </c>
      <c r="B269" s="6">
        <v>5.33</v>
      </c>
      <c r="C269" s="6">
        <v>0.12</v>
      </c>
      <c r="D269" s="6">
        <v>0.31759999999999999</v>
      </c>
      <c r="E269" s="6">
        <v>8.0999999999999996E-3</v>
      </c>
      <c r="F269" s="6">
        <v>0.89080000000000004</v>
      </c>
      <c r="G269" s="6">
        <v>3.1486149999999999</v>
      </c>
      <c r="H269" s="6">
        <v>8.0301570000000003E-2</v>
      </c>
      <c r="I269" s="6">
        <v>0.1222</v>
      </c>
      <c r="J269" s="6">
        <v>1.5E-3</v>
      </c>
      <c r="K269" s="14">
        <v>1870</v>
      </c>
      <c r="L269" s="14">
        <v>20</v>
      </c>
      <c r="M269" s="14">
        <v>1776</v>
      </c>
      <c r="N269" s="14">
        <v>40</v>
      </c>
      <c r="O269" s="14">
        <v>1985</v>
      </c>
      <c r="P269" s="14">
        <v>22</v>
      </c>
      <c r="Q269" s="11">
        <v>306</v>
      </c>
      <c r="R269" s="11">
        <v>120</v>
      </c>
      <c r="S269" s="11">
        <v>91</v>
      </c>
      <c r="T269" s="11">
        <v>0.31746031746031744</v>
      </c>
      <c r="U269" s="7">
        <f>(O269-M269)/M269</f>
        <v>0.11768018018018019</v>
      </c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</row>
    <row r="270" spans="1:34">
      <c r="A270" t="s">
        <v>283</v>
      </c>
      <c r="B270" s="1">
        <v>5.5119999999999996</v>
      </c>
      <c r="C270" s="1">
        <v>0.1</v>
      </c>
      <c r="D270" s="1">
        <v>0.34739999999999999</v>
      </c>
      <c r="E270" s="1">
        <v>8.0000000000000002E-3</v>
      </c>
      <c r="F270" s="1">
        <v>0.86645000000000005</v>
      </c>
      <c r="G270" s="1">
        <v>2.8785259999999999</v>
      </c>
      <c r="H270" s="1">
        <v>6.6287299999999993E-2</v>
      </c>
      <c r="I270" s="1">
        <v>0.11550000000000001</v>
      </c>
      <c r="J270" s="1">
        <v>1.2999999999999999E-3</v>
      </c>
      <c r="K270" s="13">
        <v>1900</v>
      </c>
      <c r="L270" s="13">
        <v>16</v>
      </c>
      <c r="M270" s="13">
        <v>1920</v>
      </c>
      <c r="N270" s="13">
        <v>38</v>
      </c>
      <c r="O270" s="13">
        <v>1884</v>
      </c>
      <c r="P270" s="13">
        <v>21</v>
      </c>
      <c r="Q270" s="10">
        <v>307</v>
      </c>
      <c r="R270" s="10">
        <v>101.3</v>
      </c>
      <c r="S270" s="10">
        <v>94.4</v>
      </c>
      <c r="T270" s="10">
        <v>0.34048348655090233</v>
      </c>
      <c r="U270" s="8">
        <f>(O270-M270)/M270</f>
        <v>-1.8749999999999999E-2</v>
      </c>
    </row>
    <row r="271" spans="1:34">
      <c r="A271" t="s">
        <v>284</v>
      </c>
      <c r="B271" s="1">
        <v>5.5549999999999997</v>
      </c>
      <c r="C271" s="1">
        <v>8.1000000000000003E-2</v>
      </c>
      <c r="D271" s="1">
        <v>0.34429999999999999</v>
      </c>
      <c r="E271" s="1">
        <v>4.7000000000000002E-3</v>
      </c>
      <c r="F271" s="1">
        <v>0.61802000000000001</v>
      </c>
      <c r="G271" s="1">
        <v>2.9044439999999998</v>
      </c>
      <c r="H271" s="1">
        <v>3.964823E-2</v>
      </c>
      <c r="I271" s="1">
        <v>0.1172</v>
      </c>
      <c r="J271" s="1">
        <v>1.2999999999999999E-3</v>
      </c>
      <c r="K271" s="13">
        <v>1908</v>
      </c>
      <c r="L271" s="13">
        <v>13</v>
      </c>
      <c r="M271" s="13">
        <v>1907</v>
      </c>
      <c r="N271" s="13">
        <v>22</v>
      </c>
      <c r="O271" s="13">
        <v>1910</v>
      </c>
      <c r="P271" s="13">
        <v>20</v>
      </c>
      <c r="Q271" s="10">
        <v>131.4</v>
      </c>
      <c r="R271" s="10">
        <v>41.5</v>
      </c>
      <c r="S271" s="10">
        <v>38.200000000000003</v>
      </c>
      <c r="T271" s="10">
        <v>0.3127932436659368</v>
      </c>
      <c r="U271" s="8">
        <f>(O271-M271)/M271</f>
        <v>1.5731515469323545E-3</v>
      </c>
    </row>
    <row r="272" spans="1:34" s="5" customFormat="1">
      <c r="A272" t="s">
        <v>285</v>
      </c>
      <c r="B272" s="1">
        <v>5.5609999999999999</v>
      </c>
      <c r="C272" s="1">
        <v>0.09</v>
      </c>
      <c r="D272" s="1">
        <v>0.33169999999999999</v>
      </c>
      <c r="E272" s="1">
        <v>6.1000000000000004E-3</v>
      </c>
      <c r="F272" s="1">
        <v>0.47078999999999999</v>
      </c>
      <c r="G272" s="1">
        <v>3.0147719999999998</v>
      </c>
      <c r="H272" s="1">
        <v>5.5441999999999998E-2</v>
      </c>
      <c r="I272" s="1">
        <v>0.1217</v>
      </c>
      <c r="J272" s="1">
        <v>2E-3</v>
      </c>
      <c r="K272" s="13">
        <v>1909</v>
      </c>
      <c r="L272" s="13">
        <v>14</v>
      </c>
      <c r="M272" s="13">
        <v>1845</v>
      </c>
      <c r="N272" s="13">
        <v>29</v>
      </c>
      <c r="O272" s="13">
        <v>1981</v>
      </c>
      <c r="P272" s="13">
        <v>30</v>
      </c>
      <c r="Q272" s="10">
        <v>120.7</v>
      </c>
      <c r="R272" s="10">
        <v>126.6</v>
      </c>
      <c r="S272" s="10">
        <v>122.5</v>
      </c>
      <c r="T272" s="10">
        <v>1.0474494605635278</v>
      </c>
      <c r="U272" s="8">
        <f>(O272-M272)/M272</f>
        <v>7.3712737127371281E-2</v>
      </c>
      <c r="V272"/>
      <c r="W272"/>
      <c r="X272"/>
      <c r="Y272"/>
      <c r="Z272"/>
      <c r="AA272"/>
      <c r="AB272"/>
      <c r="AC272"/>
      <c r="AD272"/>
      <c r="AE272"/>
      <c r="AF272"/>
      <c r="AG272"/>
      <c r="AH272"/>
    </row>
    <row r="273" spans="1:34" s="5" customFormat="1">
      <c r="A273" t="s">
        <v>286</v>
      </c>
      <c r="B273" s="1">
        <v>5.7119999999999997</v>
      </c>
      <c r="C273" s="1">
        <v>7.9000000000000001E-2</v>
      </c>
      <c r="D273" s="1">
        <v>0.35620000000000002</v>
      </c>
      <c r="E273" s="1">
        <v>6.6E-3</v>
      </c>
      <c r="F273" s="1">
        <v>0.76119000000000003</v>
      </c>
      <c r="G273" s="1">
        <v>2.8074119999999998</v>
      </c>
      <c r="H273" s="1">
        <v>5.2018290000000002E-2</v>
      </c>
      <c r="I273" s="1">
        <v>0.1167</v>
      </c>
      <c r="J273" s="1">
        <v>1.4E-3</v>
      </c>
      <c r="K273" s="13">
        <v>1932</v>
      </c>
      <c r="L273" s="13">
        <v>12</v>
      </c>
      <c r="M273" s="13">
        <v>1962</v>
      </c>
      <c r="N273" s="13">
        <v>31</v>
      </c>
      <c r="O273" s="13">
        <v>1902</v>
      </c>
      <c r="P273" s="13">
        <v>22</v>
      </c>
      <c r="Q273" s="10">
        <v>345</v>
      </c>
      <c r="R273" s="10">
        <v>91.5</v>
      </c>
      <c r="S273" s="10">
        <v>85.1</v>
      </c>
      <c r="T273" s="10">
        <v>0.26301946344029459</v>
      </c>
      <c r="U273" s="8">
        <f>(O273-M273)/M273</f>
        <v>-3.0581039755351681E-2</v>
      </c>
      <c r="V273"/>
      <c r="W273"/>
      <c r="X273"/>
      <c r="Y273"/>
      <c r="Z273"/>
      <c r="AA273"/>
      <c r="AB273"/>
      <c r="AC273"/>
      <c r="AD273"/>
      <c r="AE273"/>
      <c r="AF273"/>
      <c r="AG273"/>
      <c r="AH273"/>
    </row>
    <row r="274" spans="1:34" s="5" customFormat="1">
      <c r="A274" t="s">
        <v>287</v>
      </c>
      <c r="B274" s="1">
        <v>5.5</v>
      </c>
      <c r="C274" s="1">
        <v>0.14000000000000001</v>
      </c>
      <c r="D274" s="1">
        <v>0.34279999999999999</v>
      </c>
      <c r="E274" s="1">
        <v>7.7999999999999996E-3</v>
      </c>
      <c r="F274" s="1">
        <v>0.73411000000000004</v>
      </c>
      <c r="G274" s="1">
        <v>2.9171529999999999</v>
      </c>
      <c r="H274" s="1">
        <v>6.6376290000000004E-2</v>
      </c>
      <c r="I274" s="1">
        <v>0.11650000000000001</v>
      </c>
      <c r="J274" s="1">
        <v>2.2000000000000001E-3</v>
      </c>
      <c r="K274" s="13">
        <v>1899</v>
      </c>
      <c r="L274" s="13">
        <v>22</v>
      </c>
      <c r="M274" s="13">
        <v>1899</v>
      </c>
      <c r="N274" s="13">
        <v>38</v>
      </c>
      <c r="O274" s="13">
        <v>1899</v>
      </c>
      <c r="P274" s="13">
        <v>33</v>
      </c>
      <c r="Q274" s="10">
        <v>412.6</v>
      </c>
      <c r="R274" s="10">
        <v>257.7</v>
      </c>
      <c r="S274" s="10">
        <v>239.5</v>
      </c>
      <c r="T274" s="10">
        <v>0.62189054726368154</v>
      </c>
      <c r="U274" s="8">
        <f>(O274-M274)/M274</f>
        <v>0</v>
      </c>
      <c r="V274"/>
      <c r="W274"/>
      <c r="X274"/>
      <c r="Y274"/>
      <c r="Z274"/>
      <c r="AA274"/>
      <c r="AB274"/>
      <c r="AC274"/>
      <c r="AD274"/>
      <c r="AE274"/>
      <c r="AF274"/>
      <c r="AG274"/>
      <c r="AH274"/>
    </row>
    <row r="275" spans="1:34" s="5" customFormat="1">
      <c r="A275" t="s">
        <v>288</v>
      </c>
      <c r="B275" s="1">
        <v>5.74</v>
      </c>
      <c r="C275" s="1">
        <v>0.11</v>
      </c>
      <c r="D275" s="1">
        <v>0.35620000000000002</v>
      </c>
      <c r="E275" s="1">
        <v>6.3E-3</v>
      </c>
      <c r="F275" s="1">
        <v>0.82272000000000001</v>
      </c>
      <c r="G275" s="1">
        <v>2.8074119999999998</v>
      </c>
      <c r="H275" s="1">
        <v>4.9653830000000003E-2</v>
      </c>
      <c r="I275" s="1">
        <v>0.1173</v>
      </c>
      <c r="J275" s="1">
        <v>1.2999999999999999E-3</v>
      </c>
      <c r="K275" s="13">
        <v>1934</v>
      </c>
      <c r="L275" s="13">
        <v>16</v>
      </c>
      <c r="M275" s="13">
        <v>1962</v>
      </c>
      <c r="N275" s="13">
        <v>30</v>
      </c>
      <c r="O275" s="13">
        <v>1912</v>
      </c>
      <c r="P275" s="13">
        <v>20</v>
      </c>
      <c r="Q275" s="10">
        <v>274</v>
      </c>
      <c r="R275" s="10">
        <v>151.4</v>
      </c>
      <c r="S275" s="10">
        <v>143.1</v>
      </c>
      <c r="T275" s="10">
        <v>0.5305039787798409</v>
      </c>
      <c r="U275" s="8">
        <f>(O275-M275)/M275</f>
        <v>-2.54841997961264E-2</v>
      </c>
      <c r="V275"/>
      <c r="W275"/>
      <c r="X275"/>
      <c r="Y275"/>
      <c r="Z275"/>
      <c r="AA275"/>
      <c r="AB275"/>
      <c r="AC275"/>
      <c r="AD275"/>
      <c r="AE275"/>
      <c r="AF275"/>
      <c r="AG275"/>
      <c r="AH275"/>
    </row>
    <row r="276" spans="1:34" s="5" customFormat="1">
      <c r="A276" s="5" t="s">
        <v>289</v>
      </c>
      <c r="B276" s="6">
        <v>13.86</v>
      </c>
      <c r="C276" s="6">
        <v>0.48</v>
      </c>
      <c r="D276" s="6">
        <v>0.48</v>
      </c>
      <c r="E276" s="6">
        <v>1.6E-2</v>
      </c>
      <c r="F276" s="6">
        <v>0.94625999999999999</v>
      </c>
      <c r="G276" s="6">
        <v>2.0833330000000001</v>
      </c>
      <c r="H276" s="6">
        <v>6.9444439999999996E-2</v>
      </c>
      <c r="I276" s="6">
        <v>0.20930000000000001</v>
      </c>
      <c r="J276" s="6">
        <v>2.2000000000000001E-3</v>
      </c>
      <c r="K276" s="14">
        <v>2731</v>
      </c>
      <c r="L276" s="14">
        <v>33</v>
      </c>
      <c r="M276" s="14">
        <v>2521</v>
      </c>
      <c r="N276" s="14">
        <v>70</v>
      </c>
      <c r="O276" s="14">
        <v>2897</v>
      </c>
      <c r="P276" s="14">
        <v>17</v>
      </c>
      <c r="Q276" s="11">
        <v>474</v>
      </c>
      <c r="R276" s="11">
        <v>181.4</v>
      </c>
      <c r="S276" s="11">
        <v>310</v>
      </c>
      <c r="T276" s="11">
        <v>0.38328861632809508</v>
      </c>
      <c r="U276" s="7">
        <f>(O276-M276)/M276</f>
        <v>0.14914716382387941</v>
      </c>
    </row>
    <row r="277" spans="1:34" s="5" customFormat="1">
      <c r="A277" t="s">
        <v>290</v>
      </c>
      <c r="B277" s="1">
        <v>6.8890000000000002</v>
      </c>
      <c r="C277" s="1">
        <v>0.1</v>
      </c>
      <c r="D277" s="1">
        <v>0.3881</v>
      </c>
      <c r="E277" s="1">
        <v>6.1000000000000004E-3</v>
      </c>
      <c r="F277" s="1">
        <v>0.71791000000000005</v>
      </c>
      <c r="G277" s="1">
        <v>2.5766559999999998</v>
      </c>
      <c r="H277" s="1">
        <v>4.0498840000000001E-2</v>
      </c>
      <c r="I277" s="1">
        <v>0.1293</v>
      </c>
      <c r="J277" s="1">
        <v>1.5E-3</v>
      </c>
      <c r="K277" s="13">
        <v>2096</v>
      </c>
      <c r="L277" s="13">
        <v>13</v>
      </c>
      <c r="M277" s="13">
        <v>2112</v>
      </c>
      <c r="N277" s="13">
        <v>28</v>
      </c>
      <c r="O277" s="13">
        <v>2084</v>
      </c>
      <c r="P277" s="13">
        <v>20</v>
      </c>
      <c r="Q277" s="10">
        <v>162.30000000000001</v>
      </c>
      <c r="R277" s="10">
        <v>185</v>
      </c>
      <c r="S277" s="10">
        <v>188</v>
      </c>
      <c r="T277" s="10">
        <v>1.1327594019030358</v>
      </c>
      <c r="U277" s="8">
        <f>(O277-M277)/M277</f>
        <v>-1.3257575757575758E-2</v>
      </c>
      <c r="V277"/>
      <c r="W277"/>
      <c r="X277"/>
      <c r="Y277"/>
      <c r="Z277"/>
      <c r="AA277"/>
      <c r="AB277"/>
      <c r="AC277"/>
      <c r="AD277"/>
      <c r="AE277"/>
      <c r="AF277"/>
      <c r="AG277"/>
      <c r="AH277"/>
    </row>
    <row r="278" spans="1:34" s="5" customFormat="1">
      <c r="A278" t="s">
        <v>291</v>
      </c>
      <c r="B278" s="1">
        <v>5.46</v>
      </c>
      <c r="C278" s="1">
        <v>0.12</v>
      </c>
      <c r="D278" s="1">
        <v>0.3357</v>
      </c>
      <c r="E278" s="1">
        <v>6.4999999999999997E-3</v>
      </c>
      <c r="F278" s="1">
        <v>0.42677999999999999</v>
      </c>
      <c r="G278" s="1">
        <v>2.97885</v>
      </c>
      <c r="H278" s="1">
        <v>5.7678060000000003E-2</v>
      </c>
      <c r="I278" s="1">
        <v>0.1181</v>
      </c>
      <c r="J278" s="1">
        <v>2.5000000000000001E-3</v>
      </c>
      <c r="K278" s="13">
        <v>1892</v>
      </c>
      <c r="L278" s="13">
        <v>19</v>
      </c>
      <c r="M278" s="13">
        <v>1865</v>
      </c>
      <c r="N278" s="13">
        <v>31</v>
      </c>
      <c r="O278" s="13">
        <v>1922</v>
      </c>
      <c r="P278" s="13">
        <v>39</v>
      </c>
      <c r="Q278" s="10">
        <v>55.6</v>
      </c>
      <c r="R278" s="10">
        <v>60.3</v>
      </c>
      <c r="S278" s="10">
        <v>54.9</v>
      </c>
      <c r="T278" s="10">
        <v>1.0845986984815619</v>
      </c>
      <c r="U278" s="8">
        <f>(O278-M278)/M278</f>
        <v>3.0563002680965148E-2</v>
      </c>
      <c r="V278"/>
      <c r="W278"/>
      <c r="X278"/>
      <c r="Y278"/>
      <c r="Z278"/>
      <c r="AA278"/>
      <c r="AB278"/>
      <c r="AC278"/>
      <c r="AD278"/>
      <c r="AE278"/>
      <c r="AF278"/>
      <c r="AG278"/>
      <c r="AH278"/>
    </row>
    <row r="279" spans="1:34" s="5" customFormat="1">
      <c r="A279" t="s">
        <v>292</v>
      </c>
      <c r="B279" s="1">
        <v>9.93</v>
      </c>
      <c r="C279" s="1">
        <v>0.13</v>
      </c>
      <c r="D279" s="1">
        <v>0.45390000000000003</v>
      </c>
      <c r="E279" s="1">
        <v>7.0000000000000001E-3</v>
      </c>
      <c r="F279" s="1">
        <v>0.67120999999999997</v>
      </c>
      <c r="G279" s="1">
        <v>2.203128</v>
      </c>
      <c r="H279" s="1">
        <v>3.397642E-2</v>
      </c>
      <c r="I279" s="1">
        <v>0.15909999999999999</v>
      </c>
      <c r="J279" s="1">
        <v>1.8E-3</v>
      </c>
      <c r="K279" s="13">
        <v>2427</v>
      </c>
      <c r="L279" s="13">
        <v>12</v>
      </c>
      <c r="M279" s="13">
        <v>2411</v>
      </c>
      <c r="N279" s="13">
        <v>31</v>
      </c>
      <c r="O279" s="13">
        <v>2442</v>
      </c>
      <c r="P279" s="13">
        <v>19</v>
      </c>
      <c r="Q279" s="10">
        <v>200.8</v>
      </c>
      <c r="R279" s="10">
        <v>95.6</v>
      </c>
      <c r="S279" s="10">
        <v>117.2</v>
      </c>
      <c r="T279" s="10">
        <v>0.47596382674916704</v>
      </c>
      <c r="U279" s="8">
        <f>(O279-M279)/M279</f>
        <v>1.2857735379510576E-2</v>
      </c>
      <c r="V279"/>
      <c r="W279"/>
      <c r="X279"/>
      <c r="Y279"/>
      <c r="Z279"/>
      <c r="AA279"/>
      <c r="AB279"/>
      <c r="AC279"/>
      <c r="AD279"/>
      <c r="AE279"/>
      <c r="AF279"/>
      <c r="AG279"/>
      <c r="AH279"/>
    </row>
    <row r="280" spans="1:34" s="5" customFormat="1">
      <c r="A280" t="s">
        <v>293</v>
      </c>
      <c r="B280" s="1">
        <v>5.5910000000000002</v>
      </c>
      <c r="C280" s="1">
        <v>9.2999999999999999E-2</v>
      </c>
      <c r="D280" s="1">
        <v>0.35120000000000001</v>
      </c>
      <c r="E280" s="1">
        <v>7.0000000000000001E-3</v>
      </c>
      <c r="F280" s="1">
        <v>0.84799000000000002</v>
      </c>
      <c r="G280" s="1">
        <v>2.8473799999999998</v>
      </c>
      <c r="H280" s="1">
        <v>5.6753030000000003E-2</v>
      </c>
      <c r="I280" s="1">
        <v>0.1154</v>
      </c>
      <c r="J280" s="1">
        <v>1.1999999999999999E-3</v>
      </c>
      <c r="K280" s="13">
        <v>1913</v>
      </c>
      <c r="L280" s="13">
        <v>15</v>
      </c>
      <c r="M280" s="13">
        <v>1939</v>
      </c>
      <c r="N280" s="13">
        <v>34</v>
      </c>
      <c r="O280" s="13">
        <v>1883</v>
      </c>
      <c r="P280" s="13">
        <v>18</v>
      </c>
      <c r="Q280" s="10">
        <v>405</v>
      </c>
      <c r="R280" s="10">
        <v>206</v>
      </c>
      <c r="S280" s="10">
        <v>204</v>
      </c>
      <c r="T280" s="10">
        <v>0.51519835136527559</v>
      </c>
      <c r="U280" s="8">
        <f>(O280-M280)/M280</f>
        <v>-2.8880866425992781E-2</v>
      </c>
      <c r="V280"/>
      <c r="W280"/>
      <c r="X280"/>
      <c r="Y280"/>
      <c r="Z280"/>
      <c r="AA280"/>
      <c r="AB280"/>
      <c r="AC280"/>
      <c r="AD280"/>
      <c r="AE280"/>
      <c r="AF280"/>
      <c r="AG280"/>
      <c r="AH280"/>
    </row>
    <row r="281" spans="1:34" s="5" customFormat="1">
      <c r="A281" t="s">
        <v>294</v>
      </c>
      <c r="B281" s="1">
        <v>5.7539999999999996</v>
      </c>
      <c r="C281" s="1">
        <v>8.1000000000000003E-2</v>
      </c>
      <c r="D281" s="1">
        <v>0.35</v>
      </c>
      <c r="E281" s="1">
        <v>6.3E-3</v>
      </c>
      <c r="F281" s="1">
        <v>0.71201999999999999</v>
      </c>
      <c r="G281" s="1">
        <v>2.8571430000000002</v>
      </c>
      <c r="H281" s="1">
        <v>5.142857E-2</v>
      </c>
      <c r="I281" s="1">
        <v>0.1193</v>
      </c>
      <c r="J281" s="1">
        <v>1.5E-3</v>
      </c>
      <c r="K281" s="13">
        <v>1938</v>
      </c>
      <c r="L281" s="13">
        <v>12</v>
      </c>
      <c r="M281" s="13">
        <v>1933</v>
      </c>
      <c r="N281" s="13">
        <v>30</v>
      </c>
      <c r="O281" s="13">
        <v>1944</v>
      </c>
      <c r="P281" s="13">
        <v>24</v>
      </c>
      <c r="Q281" s="10">
        <v>161.6</v>
      </c>
      <c r="R281" s="10">
        <v>60</v>
      </c>
      <c r="S281" s="10">
        <v>65.099999999999994</v>
      </c>
      <c r="T281" s="10">
        <v>0.37579857196542654</v>
      </c>
      <c r="U281" s="8">
        <f>(O281-M281)/M281</f>
        <v>5.6906363166063113E-3</v>
      </c>
      <c r="V281"/>
      <c r="W281"/>
      <c r="X281"/>
      <c r="Y281"/>
      <c r="Z281"/>
      <c r="AA281"/>
      <c r="AB281"/>
      <c r="AC281"/>
      <c r="AD281"/>
      <c r="AE281"/>
      <c r="AF281"/>
      <c r="AG281"/>
      <c r="AH281"/>
    </row>
    <row r="282" spans="1:34" s="5" customFormat="1">
      <c r="A282" t="s">
        <v>295</v>
      </c>
      <c r="B282" s="1">
        <v>9.66</v>
      </c>
      <c r="C282" s="1">
        <v>0.14000000000000001</v>
      </c>
      <c r="D282" s="1">
        <v>0.45429999999999998</v>
      </c>
      <c r="E282" s="1">
        <v>7.1999999999999998E-3</v>
      </c>
      <c r="F282" s="1">
        <v>0.66544000000000003</v>
      </c>
      <c r="G282" s="1">
        <v>2.2011889999999998</v>
      </c>
      <c r="H282" s="1">
        <v>3.4885670000000001E-2</v>
      </c>
      <c r="I282" s="1">
        <v>0.15490000000000001</v>
      </c>
      <c r="J282" s="1">
        <v>1.8E-3</v>
      </c>
      <c r="K282" s="13">
        <v>2402</v>
      </c>
      <c r="L282" s="13">
        <v>13</v>
      </c>
      <c r="M282" s="13">
        <v>2412</v>
      </c>
      <c r="N282" s="13">
        <v>32</v>
      </c>
      <c r="O282" s="13">
        <v>2397</v>
      </c>
      <c r="P282" s="13">
        <v>20</v>
      </c>
      <c r="Q282" s="10">
        <v>183.4</v>
      </c>
      <c r="R282" s="10">
        <v>78.3</v>
      </c>
      <c r="S282" s="10">
        <v>93.4</v>
      </c>
      <c r="T282" s="10">
        <v>0.42863266180882981</v>
      </c>
      <c r="U282" s="8">
        <f>(O282-M282)/M282</f>
        <v>-6.2189054726368162E-3</v>
      </c>
      <c r="V282"/>
      <c r="W282"/>
      <c r="X282"/>
      <c r="Y282"/>
      <c r="Z282"/>
      <c r="AA282"/>
      <c r="AB282"/>
      <c r="AC282"/>
      <c r="AD282"/>
      <c r="AE282"/>
      <c r="AF282"/>
      <c r="AG282"/>
      <c r="AH282"/>
    </row>
    <row r="283" spans="1:34" s="5" customFormat="1">
      <c r="A283" t="s">
        <v>296</v>
      </c>
      <c r="B283" s="1">
        <v>5.4429999999999996</v>
      </c>
      <c r="C283" s="1">
        <v>7.8E-2</v>
      </c>
      <c r="D283" s="1">
        <v>0.34749999999999998</v>
      </c>
      <c r="E283" s="1">
        <v>6.1000000000000004E-3</v>
      </c>
      <c r="F283" s="1">
        <v>0.81467999999999996</v>
      </c>
      <c r="G283" s="1">
        <v>2.8776980000000001</v>
      </c>
      <c r="H283" s="1">
        <v>5.0514980000000001E-2</v>
      </c>
      <c r="I283" s="1">
        <v>0.11409999999999999</v>
      </c>
      <c r="J283" s="1">
        <v>1.2999999999999999E-3</v>
      </c>
      <c r="K283" s="13">
        <v>1894</v>
      </c>
      <c r="L283" s="13">
        <v>12</v>
      </c>
      <c r="M283" s="13">
        <v>1926</v>
      </c>
      <c r="N283" s="13">
        <v>28</v>
      </c>
      <c r="O283" s="13">
        <v>1861</v>
      </c>
      <c r="P283" s="13">
        <v>20</v>
      </c>
      <c r="Q283" s="10">
        <v>285</v>
      </c>
      <c r="R283" s="10">
        <v>131.69999999999999</v>
      </c>
      <c r="S283" s="10">
        <v>122</v>
      </c>
      <c r="T283" s="10">
        <v>0.45808520384791573</v>
      </c>
      <c r="U283" s="8">
        <f>(O283-M283)/M283</f>
        <v>-3.374870197300104E-2</v>
      </c>
      <c r="V283"/>
      <c r="W283"/>
      <c r="X283"/>
      <c r="Y283"/>
      <c r="Z283"/>
      <c r="AA283"/>
      <c r="AB283"/>
      <c r="AC283"/>
      <c r="AD283"/>
      <c r="AE283"/>
      <c r="AF283"/>
      <c r="AG283"/>
      <c r="AH283"/>
    </row>
    <row r="284" spans="1:34" s="5" customFormat="1">
      <c r="A284" s="5" t="s">
        <v>297</v>
      </c>
      <c r="B284" s="6">
        <v>4.6100000000000003</v>
      </c>
      <c r="C284" s="6">
        <v>0.11</v>
      </c>
      <c r="D284" s="6">
        <v>0.2445</v>
      </c>
      <c r="E284" s="6">
        <v>6.4000000000000003E-3</v>
      </c>
      <c r="F284" s="6">
        <v>0.85404999999999998</v>
      </c>
      <c r="G284" s="6">
        <v>4.0899799999999997</v>
      </c>
      <c r="H284" s="6">
        <v>0.1070588</v>
      </c>
      <c r="I284" s="6">
        <v>0.13769999999999999</v>
      </c>
      <c r="J284" s="6">
        <v>2.0999999999999999E-3</v>
      </c>
      <c r="K284" s="14">
        <v>1747</v>
      </c>
      <c r="L284" s="14">
        <v>20</v>
      </c>
      <c r="M284" s="14">
        <v>1408</v>
      </c>
      <c r="N284" s="14">
        <v>33</v>
      </c>
      <c r="O284" s="14">
        <v>2192</v>
      </c>
      <c r="P284" s="14">
        <v>26</v>
      </c>
      <c r="Q284" s="11">
        <v>667</v>
      </c>
      <c r="R284" s="11">
        <v>215</v>
      </c>
      <c r="S284" s="11">
        <v>315</v>
      </c>
      <c r="T284" s="11">
        <v>0.36496350364963503</v>
      </c>
      <c r="U284" s="7">
        <f>(O284-M284)/M284</f>
        <v>0.55681818181818177</v>
      </c>
    </row>
    <row r="285" spans="1:34" s="5" customFormat="1">
      <c r="A285" t="s">
        <v>298</v>
      </c>
      <c r="B285" s="1">
        <v>5.6760000000000002</v>
      </c>
      <c r="C285" s="1">
        <v>9.6000000000000002E-2</v>
      </c>
      <c r="D285" s="1">
        <v>0.35489999999999999</v>
      </c>
      <c r="E285" s="1">
        <v>6.4000000000000003E-3</v>
      </c>
      <c r="F285" s="1">
        <v>0.72692999999999997</v>
      </c>
      <c r="G285" s="1">
        <v>2.8176950000000001</v>
      </c>
      <c r="H285" s="1">
        <v>5.0812200000000002E-2</v>
      </c>
      <c r="I285" s="1">
        <v>0.11650000000000001</v>
      </c>
      <c r="J285" s="1">
        <v>1.5E-3</v>
      </c>
      <c r="K285" s="13">
        <v>1926</v>
      </c>
      <c r="L285" s="13">
        <v>15</v>
      </c>
      <c r="M285" s="13">
        <v>1956</v>
      </c>
      <c r="N285" s="13">
        <v>30</v>
      </c>
      <c r="O285" s="13">
        <v>1899</v>
      </c>
      <c r="P285" s="13">
        <v>23</v>
      </c>
      <c r="Q285" s="10">
        <v>139.1</v>
      </c>
      <c r="R285" s="10">
        <v>98.6</v>
      </c>
      <c r="S285" s="10">
        <v>94.4</v>
      </c>
      <c r="T285" s="10">
        <v>0.69252077562326875</v>
      </c>
      <c r="U285" s="8">
        <f>(O285-M285)/M285</f>
        <v>-2.9141104294478526E-2</v>
      </c>
      <c r="V285"/>
      <c r="W285"/>
      <c r="X285"/>
      <c r="Y285"/>
      <c r="Z285"/>
      <c r="AA285"/>
      <c r="AB285"/>
      <c r="AC285"/>
      <c r="AD285"/>
      <c r="AE285"/>
      <c r="AF285"/>
      <c r="AG285"/>
      <c r="AH285"/>
    </row>
    <row r="286" spans="1:34" s="5" customFormat="1">
      <c r="A286" t="s">
        <v>299</v>
      </c>
      <c r="B286" s="1">
        <v>6.0780000000000003</v>
      </c>
      <c r="C286" s="1">
        <v>9.1999999999999998E-2</v>
      </c>
      <c r="D286" s="1">
        <v>0.3664</v>
      </c>
      <c r="E286" s="1">
        <v>6.4000000000000003E-3</v>
      </c>
      <c r="F286" s="1">
        <v>0.76851000000000003</v>
      </c>
      <c r="G286" s="1">
        <v>2.7292580000000002</v>
      </c>
      <c r="H286" s="1">
        <v>4.7672619999999999E-2</v>
      </c>
      <c r="I286" s="1">
        <v>0.1205</v>
      </c>
      <c r="J286" s="1">
        <v>1.4E-3</v>
      </c>
      <c r="K286" s="13">
        <v>1986</v>
      </c>
      <c r="L286" s="13">
        <v>13</v>
      </c>
      <c r="M286" s="13">
        <v>2011</v>
      </c>
      <c r="N286" s="13">
        <v>30</v>
      </c>
      <c r="O286" s="13">
        <v>1960</v>
      </c>
      <c r="P286" s="13">
        <v>20</v>
      </c>
      <c r="Q286" s="10">
        <v>360</v>
      </c>
      <c r="R286" s="10">
        <v>198.7</v>
      </c>
      <c r="S286" s="10">
        <v>196.1</v>
      </c>
      <c r="T286" s="10">
        <v>0.55524708495280406</v>
      </c>
      <c r="U286" s="8">
        <f>(O286-M286)/M286</f>
        <v>-2.5360517155643959E-2</v>
      </c>
      <c r="V286"/>
      <c r="W286"/>
      <c r="X286"/>
      <c r="Y286"/>
      <c r="Z286"/>
      <c r="AA286"/>
      <c r="AB286"/>
      <c r="AC286"/>
      <c r="AD286"/>
      <c r="AE286"/>
      <c r="AF286"/>
      <c r="AG286"/>
      <c r="AH286"/>
    </row>
    <row r="287" spans="1:34" s="5" customFormat="1">
      <c r="A287" t="s">
        <v>300</v>
      </c>
      <c r="B287" s="1">
        <v>5.6589999999999998</v>
      </c>
      <c r="C287" s="1">
        <v>0.09</v>
      </c>
      <c r="D287" s="1">
        <v>0.35360000000000003</v>
      </c>
      <c r="E287" s="1">
        <v>6.7999999999999996E-3</v>
      </c>
      <c r="F287" s="1">
        <v>0.80176000000000003</v>
      </c>
      <c r="G287" s="1">
        <v>2.8280539999999998</v>
      </c>
      <c r="H287" s="1">
        <v>5.4385660000000002E-2</v>
      </c>
      <c r="I287" s="1">
        <v>0.1157</v>
      </c>
      <c r="J287" s="1">
        <v>1.2999999999999999E-3</v>
      </c>
      <c r="K287" s="13">
        <v>1926</v>
      </c>
      <c r="L287" s="13">
        <v>13</v>
      </c>
      <c r="M287" s="13">
        <v>1950</v>
      </c>
      <c r="N287" s="13">
        <v>33</v>
      </c>
      <c r="O287" s="13">
        <v>1887</v>
      </c>
      <c r="P287" s="13">
        <v>20</v>
      </c>
      <c r="Q287" s="10">
        <v>390</v>
      </c>
      <c r="R287" s="10">
        <v>156.6</v>
      </c>
      <c r="S287" s="10">
        <v>150.5</v>
      </c>
      <c r="T287" s="10">
        <v>0.41322314049586778</v>
      </c>
      <c r="U287" s="8">
        <f>(O287-M287)/M287</f>
        <v>-3.2307692307692308E-2</v>
      </c>
      <c r="V287"/>
      <c r="W287"/>
      <c r="X287"/>
      <c r="Y287"/>
      <c r="Z287"/>
      <c r="AA287"/>
      <c r="AB287"/>
      <c r="AC287"/>
      <c r="AD287"/>
      <c r="AE287"/>
      <c r="AF287"/>
      <c r="AG287"/>
      <c r="AH287"/>
    </row>
    <row r="288" spans="1:34" s="5" customFormat="1">
      <c r="A288" t="s">
        <v>301</v>
      </c>
      <c r="B288" s="1">
        <v>8.75</v>
      </c>
      <c r="C288" s="1">
        <v>0.22</v>
      </c>
      <c r="D288" s="1">
        <v>0.43</v>
      </c>
      <c r="E288" s="1">
        <v>1.0999999999999999E-2</v>
      </c>
      <c r="F288" s="1">
        <v>0.90229999999999999</v>
      </c>
      <c r="G288" s="1">
        <v>2.3255810000000001</v>
      </c>
      <c r="H288" s="1">
        <v>5.9491620000000002E-2</v>
      </c>
      <c r="I288" s="1">
        <v>0.1479</v>
      </c>
      <c r="J288" s="1">
        <v>1.5E-3</v>
      </c>
      <c r="K288" s="13">
        <v>2307</v>
      </c>
      <c r="L288" s="13">
        <v>23</v>
      </c>
      <c r="M288" s="13">
        <v>2303</v>
      </c>
      <c r="N288" s="13">
        <v>49</v>
      </c>
      <c r="O288" s="13">
        <v>2321</v>
      </c>
      <c r="P288" s="13">
        <v>18</v>
      </c>
      <c r="Q288" s="10">
        <v>413</v>
      </c>
      <c r="R288" s="10">
        <v>542</v>
      </c>
      <c r="S288" s="10">
        <v>595</v>
      </c>
      <c r="T288" s="10">
        <v>1.2004801920768309</v>
      </c>
      <c r="U288" s="8">
        <f>(O288-M288)/M288</f>
        <v>7.8158923143725571E-3</v>
      </c>
      <c r="V288"/>
      <c r="W288"/>
      <c r="X288"/>
      <c r="Y288"/>
      <c r="Z288"/>
      <c r="AA288"/>
      <c r="AB288"/>
      <c r="AC288"/>
      <c r="AD288"/>
      <c r="AE288"/>
      <c r="AF288"/>
      <c r="AG288"/>
      <c r="AH288"/>
    </row>
    <row r="289" spans="1:34" s="5" customFormat="1">
      <c r="A289" s="5" t="s">
        <v>302</v>
      </c>
      <c r="B289" s="6">
        <v>4.7439999999999998</v>
      </c>
      <c r="C289" s="6">
        <v>0.1</v>
      </c>
      <c r="D289" s="6">
        <v>0.29239999999999999</v>
      </c>
      <c r="E289" s="6">
        <v>9.5999999999999992E-3</v>
      </c>
      <c r="F289" s="6">
        <v>0.63661000000000001</v>
      </c>
      <c r="G289" s="6">
        <v>3.4199730000000002</v>
      </c>
      <c r="H289" s="6">
        <v>0.1122836</v>
      </c>
      <c r="I289" s="6">
        <v>0.1181</v>
      </c>
      <c r="J289" s="6">
        <v>3.0000000000000001E-3</v>
      </c>
      <c r="K289" s="14">
        <v>1774</v>
      </c>
      <c r="L289" s="14">
        <v>18</v>
      </c>
      <c r="M289" s="14">
        <v>1652</v>
      </c>
      <c r="N289" s="14">
        <v>48</v>
      </c>
      <c r="O289" s="14">
        <v>1922</v>
      </c>
      <c r="P289" s="14">
        <v>44</v>
      </c>
      <c r="Q289" s="11">
        <v>803</v>
      </c>
      <c r="R289" s="11">
        <v>224.7</v>
      </c>
      <c r="S289" s="11">
        <v>211</v>
      </c>
      <c r="T289" s="11">
        <v>0.27777777777777779</v>
      </c>
      <c r="U289" s="7">
        <f>(O289-M289)/M289</f>
        <v>0.16343825665859565</v>
      </c>
    </row>
    <row r="290" spans="1:34" s="5" customFormat="1">
      <c r="A290" t="s">
        <v>303</v>
      </c>
      <c r="B290" s="1">
        <v>5.891</v>
      </c>
      <c r="C290" s="1">
        <v>8.3000000000000004E-2</v>
      </c>
      <c r="D290" s="1">
        <v>0.35520000000000002</v>
      </c>
      <c r="E290" s="1">
        <v>5.1999999999999998E-3</v>
      </c>
      <c r="F290" s="1">
        <v>0.75292999999999999</v>
      </c>
      <c r="G290" s="1">
        <v>2.815315</v>
      </c>
      <c r="H290" s="1">
        <v>4.12152E-2</v>
      </c>
      <c r="I290" s="1">
        <v>0.1208</v>
      </c>
      <c r="J290" s="1">
        <v>1.2999999999999999E-3</v>
      </c>
      <c r="K290" s="13">
        <v>1959</v>
      </c>
      <c r="L290" s="13">
        <v>12</v>
      </c>
      <c r="M290" s="13">
        <v>1958</v>
      </c>
      <c r="N290" s="13">
        <v>25</v>
      </c>
      <c r="O290" s="13">
        <v>1964</v>
      </c>
      <c r="P290" s="13">
        <v>20</v>
      </c>
      <c r="Q290" s="10">
        <v>391.1</v>
      </c>
      <c r="R290" s="10">
        <v>308</v>
      </c>
      <c r="S290" s="10">
        <v>319.2</v>
      </c>
      <c r="T290" s="10">
        <v>0.77220077220077221</v>
      </c>
      <c r="U290" s="8">
        <f>(O290-M290)/M290</f>
        <v>3.0643513789581204E-3</v>
      </c>
      <c r="V290"/>
      <c r="W290"/>
      <c r="X290"/>
      <c r="Y290"/>
      <c r="Z290"/>
      <c r="AA290"/>
      <c r="AB290"/>
      <c r="AC290"/>
      <c r="AD290"/>
      <c r="AE290"/>
      <c r="AF290"/>
      <c r="AG290"/>
      <c r="AH290"/>
    </row>
  </sheetData>
  <sortState xmlns:xlrd2="http://schemas.microsoft.com/office/spreadsheetml/2017/richdata2" ref="A2:AH290">
    <sortCondition ref="A2:A290"/>
  </sortState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36097-72C5-4538-8CF4-D1E3FE740A54}">
  <dimension ref="A1:U113"/>
  <sheetViews>
    <sheetView workbookViewId="0">
      <selection activeCell="C10" sqref="C10"/>
    </sheetView>
  </sheetViews>
  <sheetFormatPr defaultRowHeight="15"/>
  <cols>
    <col min="1" max="1" width="16.7109375" bestFit="1" customWidth="1"/>
    <col min="2" max="2" width="11.5703125" style="1" bestFit="1" customWidth="1"/>
    <col min="3" max="3" width="7.5703125" style="1" bestFit="1" customWidth="1"/>
    <col min="4" max="4" width="11.5703125" style="1" bestFit="1" customWidth="1"/>
    <col min="5" max="5" width="7.5703125" style="1" bestFit="1" customWidth="1"/>
    <col min="6" max="6" width="15.42578125" style="1" bestFit="1" customWidth="1"/>
    <col min="7" max="7" width="11.5703125" style="1" bestFit="1" customWidth="1"/>
    <col min="8" max="8" width="7.5703125" style="1" bestFit="1" customWidth="1"/>
    <col min="9" max="9" width="12.42578125" style="1" bestFit="1" customWidth="1"/>
    <col min="10" max="10" width="7.5703125" style="1" bestFit="1" customWidth="1"/>
    <col min="11" max="11" width="20.42578125" style="13" bestFit="1" customWidth="1"/>
    <col min="12" max="12" width="3.140625" style="13" bestFit="1" customWidth="1"/>
    <col min="13" max="13" width="20.42578125" style="13" bestFit="1" customWidth="1"/>
    <col min="14" max="14" width="3.140625" style="13" bestFit="1" customWidth="1"/>
    <col min="15" max="15" width="21.42578125" style="13" bestFit="1" customWidth="1"/>
    <col min="16" max="16" width="4" style="13" bestFit="1" customWidth="1"/>
    <col min="17" max="17" width="15.140625" style="10" bestFit="1" customWidth="1"/>
    <col min="18" max="18" width="15.85546875" style="10" bestFit="1" customWidth="1"/>
    <col min="19" max="19" width="16" style="10" bestFit="1" customWidth="1"/>
    <col min="20" max="20" width="10" style="10" bestFit="1" customWidth="1"/>
    <col min="21" max="21" width="13.42578125" bestFit="1" customWidth="1"/>
  </cols>
  <sheetData>
    <row r="1" spans="1:21" s="3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2</v>
      </c>
      <c r="F1" s="4" t="s">
        <v>4</v>
      </c>
      <c r="G1" s="4" t="s">
        <v>5</v>
      </c>
      <c r="H1" s="4" t="s">
        <v>2</v>
      </c>
      <c r="I1" s="4" t="s">
        <v>6</v>
      </c>
      <c r="J1" s="4" t="s">
        <v>2</v>
      </c>
      <c r="K1" s="12" t="s">
        <v>7</v>
      </c>
      <c r="L1" s="12" t="s">
        <v>2</v>
      </c>
      <c r="M1" s="12" t="s">
        <v>8</v>
      </c>
      <c r="N1" s="12" t="s">
        <v>2</v>
      </c>
      <c r="O1" s="12" t="s">
        <v>9</v>
      </c>
      <c r="P1" s="12" t="s">
        <v>2</v>
      </c>
      <c r="Q1" s="9" t="s">
        <v>10</v>
      </c>
      <c r="R1" s="9" t="s">
        <v>11</v>
      </c>
      <c r="S1" s="9" t="s">
        <v>12</v>
      </c>
      <c r="T1" s="9" t="s">
        <v>13</v>
      </c>
      <c r="U1" s="3" t="s">
        <v>14</v>
      </c>
    </row>
    <row r="2" spans="1:21">
      <c r="A2" t="s">
        <v>304</v>
      </c>
      <c r="B2" s="1">
        <v>1.8620000000000001</v>
      </c>
      <c r="C2" s="1">
        <v>3.4000000000000002E-2</v>
      </c>
      <c r="D2" s="1">
        <v>0.17899999999999999</v>
      </c>
      <c r="E2" s="1">
        <v>2.8999999999999998E-3</v>
      </c>
      <c r="F2" s="1">
        <v>2.4529E-3</v>
      </c>
      <c r="G2" s="1">
        <v>5.5865919999999996</v>
      </c>
      <c r="H2" s="1">
        <v>9.0509039999999999E-2</v>
      </c>
      <c r="I2" s="1">
        <v>7.5999999999999998E-2</v>
      </c>
      <c r="J2" s="1">
        <v>1.2999999999999999E-3</v>
      </c>
      <c r="K2" s="13">
        <v>1067</v>
      </c>
      <c r="L2" s="13">
        <v>12</v>
      </c>
      <c r="M2" s="13">
        <v>1061</v>
      </c>
      <c r="N2" s="13">
        <v>16</v>
      </c>
      <c r="O2" s="13">
        <v>1085</v>
      </c>
      <c r="P2" s="13">
        <v>34</v>
      </c>
      <c r="Q2" s="10">
        <v>82.9</v>
      </c>
      <c r="R2" s="10">
        <v>31.59</v>
      </c>
      <c r="S2" s="10">
        <v>15.8</v>
      </c>
      <c r="T2" s="10">
        <f>R2/Q2</f>
        <v>0.38106151990349818</v>
      </c>
      <c r="U2" s="2">
        <f t="shared" ref="U2:U45" si="0">(O2-M2)/M2</f>
        <v>2.2620169651272386E-2</v>
      </c>
    </row>
    <row r="3" spans="1:21">
      <c r="A3" t="s">
        <v>305</v>
      </c>
      <c r="B3" s="1">
        <v>1.839</v>
      </c>
      <c r="C3" s="1">
        <v>3.5000000000000003E-2</v>
      </c>
      <c r="D3" s="1">
        <v>0.17829999999999999</v>
      </c>
      <c r="E3" s="1">
        <v>2.8E-3</v>
      </c>
      <c r="F3" s="1">
        <v>0.49223</v>
      </c>
      <c r="G3" s="1">
        <v>5.6085250000000002</v>
      </c>
      <c r="H3" s="1">
        <v>8.8075550000000002E-2</v>
      </c>
      <c r="I3" s="1">
        <v>7.5399999999999995E-2</v>
      </c>
      <c r="J3" s="1">
        <v>1.2999999999999999E-3</v>
      </c>
      <c r="K3" s="13">
        <v>1058</v>
      </c>
      <c r="L3" s="13">
        <v>12</v>
      </c>
      <c r="M3" s="13">
        <v>1057</v>
      </c>
      <c r="N3" s="13">
        <v>15</v>
      </c>
      <c r="O3" s="13">
        <v>1071</v>
      </c>
      <c r="P3" s="13">
        <v>34</v>
      </c>
      <c r="Q3" s="10">
        <v>78.8</v>
      </c>
      <c r="R3" s="10">
        <v>29.43</v>
      </c>
      <c r="S3" s="10">
        <v>14.45</v>
      </c>
      <c r="T3" s="10">
        <f t="shared" ref="T3:T66" si="1">R3/Q3</f>
        <v>0.3734771573604061</v>
      </c>
      <c r="U3" s="2">
        <f t="shared" si="0"/>
        <v>1.3245033112582781E-2</v>
      </c>
    </row>
    <row r="4" spans="1:21">
      <c r="A4" t="s">
        <v>306</v>
      </c>
      <c r="B4" s="1">
        <v>1.8340000000000001</v>
      </c>
      <c r="C4" s="1">
        <v>3.5000000000000003E-2</v>
      </c>
      <c r="D4" s="1">
        <v>0.17680000000000001</v>
      </c>
      <c r="E4" s="1">
        <v>2.7000000000000001E-3</v>
      </c>
      <c r="F4" s="1">
        <v>0.48586000000000001</v>
      </c>
      <c r="G4" s="1">
        <v>5.6561089999999998</v>
      </c>
      <c r="H4" s="1">
        <v>8.6377220000000005E-2</v>
      </c>
      <c r="I4" s="1">
        <v>7.5700000000000003E-2</v>
      </c>
      <c r="J4" s="1">
        <v>1.2999999999999999E-3</v>
      </c>
      <c r="K4" s="13">
        <v>1058</v>
      </c>
      <c r="L4" s="13">
        <v>12</v>
      </c>
      <c r="M4" s="13">
        <v>1049</v>
      </c>
      <c r="N4" s="13">
        <v>15</v>
      </c>
      <c r="O4" s="13">
        <v>1076</v>
      </c>
      <c r="P4" s="13">
        <v>35</v>
      </c>
      <c r="Q4" s="10">
        <v>80.400000000000006</v>
      </c>
      <c r="R4" s="10">
        <v>30.08</v>
      </c>
      <c r="S4" s="10">
        <v>15.25</v>
      </c>
      <c r="T4" s="10">
        <f t="shared" si="1"/>
        <v>0.37412935323383079</v>
      </c>
      <c r="U4" s="2">
        <f t="shared" si="0"/>
        <v>2.5738798856053385E-2</v>
      </c>
    </row>
    <row r="5" spans="1:21">
      <c r="A5" t="s">
        <v>307</v>
      </c>
      <c r="B5" s="1">
        <v>1.8129999999999999</v>
      </c>
      <c r="C5" s="1">
        <v>3.1E-2</v>
      </c>
      <c r="D5" s="1">
        <v>0.17829999999999999</v>
      </c>
      <c r="E5" s="1">
        <v>3.0000000000000001E-3</v>
      </c>
      <c r="F5" s="1">
        <v>0.11085</v>
      </c>
      <c r="G5" s="1">
        <v>5.6085250000000002</v>
      </c>
      <c r="H5" s="1">
        <v>9.4366660000000005E-2</v>
      </c>
      <c r="I5" s="1">
        <v>7.4399999999999994E-2</v>
      </c>
      <c r="J5" s="1">
        <v>1.2999999999999999E-3</v>
      </c>
      <c r="K5" s="13">
        <v>1049</v>
      </c>
      <c r="L5" s="13">
        <v>11</v>
      </c>
      <c r="M5" s="13">
        <v>1057</v>
      </c>
      <c r="N5" s="13">
        <v>16</v>
      </c>
      <c r="O5" s="13">
        <v>1043</v>
      </c>
      <c r="P5" s="13">
        <v>36</v>
      </c>
      <c r="Q5" s="10">
        <v>79.2</v>
      </c>
      <c r="R5" s="10">
        <v>29.81</v>
      </c>
      <c r="S5" s="10">
        <v>14.83</v>
      </c>
      <c r="T5" s="10">
        <f t="shared" si="1"/>
        <v>0.37638888888888888</v>
      </c>
      <c r="U5" s="2">
        <f t="shared" si="0"/>
        <v>-1.3245033112582781E-2</v>
      </c>
    </row>
    <row r="6" spans="1:21">
      <c r="A6" t="s">
        <v>308</v>
      </c>
      <c r="B6" s="1">
        <v>1.8520000000000001</v>
      </c>
      <c r="C6" s="1">
        <v>3.1E-2</v>
      </c>
      <c r="D6" s="1">
        <v>0.17929999999999999</v>
      </c>
      <c r="E6" s="1">
        <v>2.5000000000000001E-3</v>
      </c>
      <c r="F6" s="1">
        <v>0.40077000000000002</v>
      </c>
      <c r="G6" s="1">
        <v>5.5772449999999996</v>
      </c>
      <c r="H6" s="1">
        <v>7.7764150000000004E-2</v>
      </c>
      <c r="I6" s="1">
        <v>7.5499999999999998E-2</v>
      </c>
      <c r="J6" s="1">
        <v>1.1000000000000001E-3</v>
      </c>
      <c r="K6" s="13">
        <v>1063</v>
      </c>
      <c r="L6" s="13">
        <v>11</v>
      </c>
      <c r="M6" s="13">
        <v>1063</v>
      </c>
      <c r="N6" s="13">
        <v>14</v>
      </c>
      <c r="O6" s="13">
        <v>1074</v>
      </c>
      <c r="P6" s="13">
        <v>30</v>
      </c>
      <c r="Q6" s="10">
        <v>79</v>
      </c>
      <c r="R6" s="10">
        <v>29.31</v>
      </c>
      <c r="S6" s="10">
        <v>14.53</v>
      </c>
      <c r="T6" s="10">
        <f t="shared" si="1"/>
        <v>0.37101265822784807</v>
      </c>
      <c r="U6" s="2">
        <f t="shared" si="0"/>
        <v>1.0348071495766699E-2</v>
      </c>
    </row>
    <row r="7" spans="1:21">
      <c r="A7" t="s">
        <v>309</v>
      </c>
      <c r="B7" s="1">
        <v>1.8560000000000001</v>
      </c>
      <c r="C7" s="1">
        <v>3.4000000000000002E-2</v>
      </c>
      <c r="D7" s="1">
        <v>0.18</v>
      </c>
      <c r="E7" s="1">
        <v>2.5000000000000001E-3</v>
      </c>
      <c r="F7" s="1">
        <v>6.8025000000000002E-2</v>
      </c>
      <c r="G7" s="1">
        <v>5.5555560000000002</v>
      </c>
      <c r="H7" s="1">
        <v>7.7160489999999998E-2</v>
      </c>
      <c r="I7" s="1">
        <v>7.5300000000000006E-2</v>
      </c>
      <c r="J7" s="1">
        <v>1.2999999999999999E-3</v>
      </c>
      <c r="K7" s="13">
        <v>1064</v>
      </c>
      <c r="L7" s="13">
        <v>12</v>
      </c>
      <c r="M7" s="13">
        <v>1067</v>
      </c>
      <c r="N7" s="13">
        <v>14</v>
      </c>
      <c r="O7" s="13">
        <v>1068</v>
      </c>
      <c r="P7" s="13">
        <v>33</v>
      </c>
      <c r="Q7" s="10">
        <v>79.2</v>
      </c>
      <c r="R7" s="10">
        <v>29.64</v>
      </c>
      <c r="S7" s="10">
        <v>14.68</v>
      </c>
      <c r="T7" s="10">
        <f t="shared" si="1"/>
        <v>0.37424242424242421</v>
      </c>
      <c r="U7" s="2">
        <f t="shared" si="0"/>
        <v>9.372071227741331E-4</v>
      </c>
    </row>
    <row r="8" spans="1:21">
      <c r="A8" t="s">
        <v>310</v>
      </c>
      <c r="B8" s="1">
        <v>1.8420000000000001</v>
      </c>
      <c r="C8" s="1">
        <v>3.5999999999999997E-2</v>
      </c>
      <c r="D8" s="1">
        <v>0.18079999999999999</v>
      </c>
      <c r="E8" s="1">
        <v>2.7000000000000001E-3</v>
      </c>
      <c r="F8" s="1">
        <v>0.30503999999999998</v>
      </c>
      <c r="G8" s="1">
        <v>5.5309730000000004</v>
      </c>
      <c r="H8" s="1">
        <v>8.2597500000000004E-2</v>
      </c>
      <c r="I8" s="1">
        <v>7.4399999999999994E-2</v>
      </c>
      <c r="J8" s="1">
        <v>1.5E-3</v>
      </c>
      <c r="K8" s="13">
        <v>1059</v>
      </c>
      <c r="L8" s="13">
        <v>13</v>
      </c>
      <c r="M8" s="13">
        <v>1071</v>
      </c>
      <c r="N8" s="13">
        <v>15</v>
      </c>
      <c r="O8" s="13">
        <v>1039</v>
      </c>
      <c r="P8" s="13">
        <v>41</v>
      </c>
      <c r="Q8" s="10">
        <v>81.099999999999994</v>
      </c>
      <c r="R8" s="10">
        <v>30.61</v>
      </c>
      <c r="S8" s="10">
        <v>15.26</v>
      </c>
      <c r="T8" s="10">
        <f t="shared" si="1"/>
        <v>0.3774352651048089</v>
      </c>
      <c r="U8" s="2">
        <f t="shared" si="0"/>
        <v>-2.9878618113912233E-2</v>
      </c>
    </row>
    <row r="9" spans="1:21">
      <c r="A9" t="s">
        <v>311</v>
      </c>
      <c r="B9" s="1">
        <v>1.833</v>
      </c>
      <c r="C9" s="1">
        <v>3.2000000000000001E-2</v>
      </c>
      <c r="D9" s="1">
        <v>0.1799</v>
      </c>
      <c r="E9" s="1">
        <v>2.5000000000000001E-3</v>
      </c>
      <c r="F9" s="1">
        <v>8.0125000000000002E-2</v>
      </c>
      <c r="G9" s="1">
        <v>5.5586440000000001</v>
      </c>
      <c r="H9" s="1">
        <v>7.7246300000000004E-2</v>
      </c>
      <c r="I9" s="1">
        <v>7.4200000000000002E-2</v>
      </c>
      <c r="J9" s="1">
        <v>1.1999999999999999E-3</v>
      </c>
      <c r="K9" s="13">
        <v>1056</v>
      </c>
      <c r="L9" s="13">
        <v>12</v>
      </c>
      <c r="M9" s="13">
        <v>1066</v>
      </c>
      <c r="N9" s="13">
        <v>14</v>
      </c>
      <c r="O9" s="13">
        <v>1038</v>
      </c>
      <c r="P9" s="13">
        <v>32</v>
      </c>
      <c r="Q9" s="10">
        <v>80.2</v>
      </c>
      <c r="R9" s="10">
        <v>30.06</v>
      </c>
      <c r="S9" s="10">
        <v>15.3</v>
      </c>
      <c r="T9" s="10">
        <f t="shared" si="1"/>
        <v>0.37481296758104737</v>
      </c>
      <c r="U9" s="2">
        <f t="shared" si="0"/>
        <v>-2.6266416510318951E-2</v>
      </c>
    </row>
    <row r="10" spans="1:21">
      <c r="A10" t="s">
        <v>312</v>
      </c>
      <c r="B10" s="1">
        <v>1.8560000000000001</v>
      </c>
      <c r="C10" s="1">
        <v>3.3000000000000002E-2</v>
      </c>
      <c r="D10" s="1">
        <v>0.17730000000000001</v>
      </c>
      <c r="E10" s="1">
        <v>2.8999999999999998E-3</v>
      </c>
      <c r="F10" s="1">
        <v>0.52527000000000001</v>
      </c>
      <c r="G10" s="1">
        <v>5.6401579999999996</v>
      </c>
      <c r="H10" s="1">
        <v>9.2253009999999996E-2</v>
      </c>
      <c r="I10" s="1">
        <v>7.6200000000000004E-2</v>
      </c>
      <c r="J10" s="1">
        <v>1.1999999999999999E-3</v>
      </c>
      <c r="K10" s="13">
        <v>1064</v>
      </c>
      <c r="L10" s="13">
        <v>12</v>
      </c>
      <c r="M10" s="13">
        <v>1052</v>
      </c>
      <c r="N10" s="13">
        <v>16</v>
      </c>
      <c r="O10" s="13">
        <v>1092</v>
      </c>
      <c r="P10" s="13">
        <v>32</v>
      </c>
      <c r="Q10" s="10">
        <v>80</v>
      </c>
      <c r="R10" s="10">
        <v>29.96</v>
      </c>
      <c r="S10" s="10">
        <v>15.15</v>
      </c>
      <c r="T10" s="10">
        <f t="shared" si="1"/>
        <v>0.3745</v>
      </c>
      <c r="U10" s="2">
        <f t="shared" si="0"/>
        <v>3.8022813688212927E-2</v>
      </c>
    </row>
    <row r="11" spans="1:21">
      <c r="A11" t="s">
        <v>313</v>
      </c>
      <c r="B11" s="1">
        <v>1.85</v>
      </c>
      <c r="C11" s="1">
        <v>3.7999999999999999E-2</v>
      </c>
      <c r="D11" s="1">
        <v>0.17910000000000001</v>
      </c>
      <c r="E11" s="1">
        <v>3.8E-3</v>
      </c>
      <c r="F11" s="1">
        <v>0.56103000000000003</v>
      </c>
      <c r="G11" s="1">
        <v>5.5834729999999997</v>
      </c>
      <c r="H11" s="1">
        <v>0.1184656</v>
      </c>
      <c r="I11" s="1">
        <v>7.5300000000000006E-2</v>
      </c>
      <c r="J11" s="1">
        <v>1.4E-3</v>
      </c>
      <c r="K11" s="13">
        <v>1063</v>
      </c>
      <c r="L11" s="13">
        <v>13</v>
      </c>
      <c r="M11" s="13">
        <v>1061</v>
      </c>
      <c r="N11" s="13">
        <v>21</v>
      </c>
      <c r="O11" s="13">
        <v>1066</v>
      </c>
      <c r="P11" s="13">
        <v>38</v>
      </c>
      <c r="Q11" s="10">
        <v>79.599999999999994</v>
      </c>
      <c r="R11" s="10">
        <v>29.85</v>
      </c>
      <c r="S11" s="10">
        <v>14.49</v>
      </c>
      <c r="T11" s="10">
        <f t="shared" si="1"/>
        <v>0.37500000000000006</v>
      </c>
      <c r="U11" s="2">
        <f t="shared" si="0"/>
        <v>4.7125353440150798E-3</v>
      </c>
    </row>
    <row r="12" spans="1:21">
      <c r="A12" t="s">
        <v>314</v>
      </c>
      <c r="B12" s="1">
        <v>1.847</v>
      </c>
      <c r="C12" s="1">
        <v>3.2000000000000001E-2</v>
      </c>
      <c r="D12" s="1">
        <v>0.17899999999999999</v>
      </c>
      <c r="E12" s="1">
        <v>2.7000000000000001E-3</v>
      </c>
      <c r="F12" s="1">
        <v>0.41310000000000002</v>
      </c>
      <c r="G12" s="1">
        <v>5.5865919999999996</v>
      </c>
      <c r="H12" s="1">
        <v>8.4267030000000007E-2</v>
      </c>
      <c r="I12" s="1">
        <v>7.4999999999999997E-2</v>
      </c>
      <c r="J12" s="1">
        <v>1.1999999999999999E-3</v>
      </c>
      <c r="K12" s="13">
        <v>1061</v>
      </c>
      <c r="L12" s="13">
        <v>11</v>
      </c>
      <c r="M12" s="13">
        <v>1061</v>
      </c>
      <c r="N12" s="13">
        <v>15</v>
      </c>
      <c r="O12" s="13">
        <v>1059</v>
      </c>
      <c r="P12" s="13">
        <v>33</v>
      </c>
      <c r="Q12" s="10">
        <v>80.2</v>
      </c>
      <c r="R12" s="10">
        <v>30.16</v>
      </c>
      <c r="S12" s="10">
        <v>15.08</v>
      </c>
      <c r="T12" s="10">
        <f t="shared" si="1"/>
        <v>0.37605985037406481</v>
      </c>
      <c r="U12" s="2">
        <f t="shared" si="0"/>
        <v>-1.885014137606032E-3</v>
      </c>
    </row>
    <row r="13" spans="1:21">
      <c r="A13" t="s">
        <v>315</v>
      </c>
      <c r="B13" s="1">
        <v>1.855</v>
      </c>
      <c r="C13" s="1">
        <v>3.5000000000000003E-2</v>
      </c>
      <c r="D13" s="1">
        <v>0.17960000000000001</v>
      </c>
      <c r="E13" s="1">
        <v>2.8E-3</v>
      </c>
      <c r="F13" s="1">
        <v>0.45548</v>
      </c>
      <c r="G13" s="1">
        <v>5.5679290000000004</v>
      </c>
      <c r="H13" s="1">
        <v>8.680512E-2</v>
      </c>
      <c r="I13" s="1">
        <v>7.5200000000000003E-2</v>
      </c>
      <c r="J13" s="1">
        <v>1.2999999999999999E-3</v>
      </c>
      <c r="K13" s="13">
        <v>1064</v>
      </c>
      <c r="L13" s="13">
        <v>12</v>
      </c>
      <c r="M13" s="13">
        <v>1067</v>
      </c>
      <c r="N13" s="13">
        <v>16</v>
      </c>
      <c r="O13" s="13">
        <v>1065</v>
      </c>
      <c r="P13" s="13">
        <v>34</v>
      </c>
      <c r="Q13" s="10">
        <v>79.599999999999994</v>
      </c>
      <c r="R13" s="10">
        <v>29.79</v>
      </c>
      <c r="S13" s="10">
        <v>14.99</v>
      </c>
      <c r="T13" s="10">
        <f t="shared" si="1"/>
        <v>0.37424623115577893</v>
      </c>
      <c r="U13" s="2">
        <f t="shared" si="0"/>
        <v>-1.8744142455482662E-3</v>
      </c>
    </row>
    <row r="14" spans="1:21">
      <c r="A14" t="s">
        <v>316</v>
      </c>
      <c r="B14" s="1">
        <v>1.825</v>
      </c>
      <c r="C14" s="1">
        <v>3.3000000000000002E-2</v>
      </c>
      <c r="D14" s="1">
        <v>0.17910000000000001</v>
      </c>
      <c r="E14" s="1">
        <v>3.3E-3</v>
      </c>
      <c r="F14" s="1">
        <v>0.64120999999999995</v>
      </c>
      <c r="G14" s="1">
        <v>5.5834729999999997</v>
      </c>
      <c r="H14" s="1">
        <v>0.1028781</v>
      </c>
      <c r="I14" s="1">
        <v>7.3800000000000004E-2</v>
      </c>
      <c r="J14" s="1">
        <v>1.1000000000000001E-3</v>
      </c>
      <c r="K14" s="13">
        <v>1055</v>
      </c>
      <c r="L14" s="13">
        <v>11</v>
      </c>
      <c r="M14" s="13">
        <v>1061</v>
      </c>
      <c r="N14" s="13">
        <v>18</v>
      </c>
      <c r="O14" s="13">
        <v>1028</v>
      </c>
      <c r="P14" s="13">
        <v>31</v>
      </c>
      <c r="Q14" s="10">
        <v>80.2</v>
      </c>
      <c r="R14" s="10">
        <v>29.99</v>
      </c>
      <c r="S14" s="10">
        <v>15.23</v>
      </c>
      <c r="T14" s="10">
        <f t="shared" si="1"/>
        <v>0.37394014962593514</v>
      </c>
      <c r="U14" s="2">
        <f t="shared" si="0"/>
        <v>-3.1102733270499529E-2</v>
      </c>
    </row>
    <row r="15" spans="1:21">
      <c r="A15" t="s">
        <v>317</v>
      </c>
      <c r="B15" s="1">
        <v>1.8420000000000001</v>
      </c>
      <c r="C15" s="1">
        <v>3.3000000000000002E-2</v>
      </c>
      <c r="D15" s="1">
        <v>0.18029999999999999</v>
      </c>
      <c r="E15" s="1">
        <v>3.0000000000000001E-3</v>
      </c>
      <c r="F15" s="1">
        <v>0.45280999999999999</v>
      </c>
      <c r="G15" s="1">
        <v>5.5463120000000004</v>
      </c>
      <c r="H15" s="1">
        <v>9.2284720000000001E-2</v>
      </c>
      <c r="I15" s="1">
        <v>7.4099999999999999E-2</v>
      </c>
      <c r="J15" s="1">
        <v>1.2999999999999999E-3</v>
      </c>
      <c r="K15" s="13">
        <v>1059</v>
      </c>
      <c r="L15" s="13">
        <v>12</v>
      </c>
      <c r="M15" s="13">
        <v>1068</v>
      </c>
      <c r="N15" s="13">
        <v>16</v>
      </c>
      <c r="O15" s="13">
        <v>1045</v>
      </c>
      <c r="P15" s="13">
        <v>34</v>
      </c>
      <c r="Q15" s="10">
        <v>80.3</v>
      </c>
      <c r="R15" s="10">
        <v>30.28</v>
      </c>
      <c r="S15" s="10">
        <v>15.11</v>
      </c>
      <c r="T15" s="10">
        <f t="shared" si="1"/>
        <v>0.37708592777085931</v>
      </c>
      <c r="U15" s="2">
        <f t="shared" si="0"/>
        <v>-2.153558052434457E-2</v>
      </c>
    </row>
    <row r="16" spans="1:21">
      <c r="A16" t="s">
        <v>318</v>
      </c>
      <c r="B16" s="1">
        <v>1.887</v>
      </c>
      <c r="C16" s="1">
        <v>3.5999999999999997E-2</v>
      </c>
      <c r="D16" s="1">
        <v>0.1804</v>
      </c>
      <c r="E16" s="1">
        <v>3.0000000000000001E-3</v>
      </c>
      <c r="F16" s="1">
        <v>0.51558000000000004</v>
      </c>
      <c r="G16" s="1">
        <v>5.5432370000000004</v>
      </c>
      <c r="H16" s="1">
        <v>9.2182440000000004E-2</v>
      </c>
      <c r="I16" s="1">
        <v>7.5700000000000003E-2</v>
      </c>
      <c r="J16" s="1">
        <v>1.2999999999999999E-3</v>
      </c>
      <c r="K16" s="13">
        <v>1075</v>
      </c>
      <c r="L16" s="13">
        <v>12</v>
      </c>
      <c r="M16" s="13">
        <v>1069</v>
      </c>
      <c r="N16" s="13">
        <v>17</v>
      </c>
      <c r="O16" s="13">
        <v>1079</v>
      </c>
      <c r="P16" s="13">
        <v>34</v>
      </c>
      <c r="Q16" s="10">
        <v>79.5</v>
      </c>
      <c r="R16" s="10">
        <v>29.76</v>
      </c>
      <c r="S16" s="10">
        <v>14.95</v>
      </c>
      <c r="T16" s="10">
        <f t="shared" si="1"/>
        <v>0.37433962264150944</v>
      </c>
      <c r="U16" s="2">
        <f t="shared" si="0"/>
        <v>9.3545369504209538E-3</v>
      </c>
    </row>
    <row r="17" spans="1:21">
      <c r="A17" t="s">
        <v>319</v>
      </c>
      <c r="B17" s="1">
        <v>1.839</v>
      </c>
      <c r="C17" s="1">
        <v>3.5999999999999997E-2</v>
      </c>
      <c r="D17" s="1">
        <v>0.1774</v>
      </c>
      <c r="E17" s="1">
        <v>2.5999999999999999E-3</v>
      </c>
      <c r="F17" s="1">
        <v>0.58758999999999995</v>
      </c>
      <c r="G17" s="1">
        <v>5.6369790000000002</v>
      </c>
      <c r="H17" s="1">
        <v>8.2616369999999995E-2</v>
      </c>
      <c r="I17" s="1">
        <v>7.4899999999999994E-2</v>
      </c>
      <c r="J17" s="1">
        <v>1.1999999999999999E-3</v>
      </c>
      <c r="K17" s="13">
        <v>1058</v>
      </c>
      <c r="L17" s="13">
        <v>13</v>
      </c>
      <c r="M17" s="13">
        <v>1052</v>
      </c>
      <c r="N17" s="13">
        <v>14</v>
      </c>
      <c r="O17" s="13">
        <v>1057</v>
      </c>
      <c r="P17" s="13">
        <v>32</v>
      </c>
      <c r="Q17" s="10">
        <v>80.099999999999994</v>
      </c>
      <c r="R17" s="10">
        <v>29.94</v>
      </c>
      <c r="S17" s="10">
        <v>14.78</v>
      </c>
      <c r="T17" s="10">
        <f t="shared" si="1"/>
        <v>0.37378277153558059</v>
      </c>
      <c r="U17" s="2">
        <f t="shared" si="0"/>
        <v>4.7528517110266158E-3</v>
      </c>
    </row>
    <row r="18" spans="1:21">
      <c r="A18" t="s">
        <v>320</v>
      </c>
      <c r="B18" s="1">
        <v>1.857</v>
      </c>
      <c r="C18" s="1">
        <v>3.2000000000000001E-2</v>
      </c>
      <c r="D18" s="1">
        <v>0.18010000000000001</v>
      </c>
      <c r="E18" s="1">
        <v>2.5000000000000001E-3</v>
      </c>
      <c r="F18" s="1">
        <v>0.27894000000000002</v>
      </c>
      <c r="G18" s="1">
        <v>5.5524709999999997</v>
      </c>
      <c r="H18" s="1">
        <v>7.7074829999999997E-2</v>
      </c>
      <c r="I18" s="1">
        <v>7.4300000000000005E-2</v>
      </c>
      <c r="J18" s="1">
        <v>1.2999999999999999E-3</v>
      </c>
      <c r="K18" s="13">
        <v>1065</v>
      </c>
      <c r="L18" s="13">
        <v>11</v>
      </c>
      <c r="M18" s="13">
        <v>1067</v>
      </c>
      <c r="N18" s="13">
        <v>14</v>
      </c>
      <c r="O18" s="13">
        <v>1045</v>
      </c>
      <c r="P18" s="13">
        <v>36</v>
      </c>
      <c r="Q18" s="10">
        <v>79.8</v>
      </c>
      <c r="R18" s="10">
        <v>30.04</v>
      </c>
      <c r="S18" s="10">
        <v>14.95</v>
      </c>
      <c r="T18" s="10">
        <f t="shared" si="1"/>
        <v>0.37644110275689224</v>
      </c>
      <c r="U18" s="2">
        <f t="shared" si="0"/>
        <v>-2.0618556701030927E-2</v>
      </c>
    </row>
    <row r="19" spans="1:21">
      <c r="A19" t="s">
        <v>321</v>
      </c>
      <c r="B19" s="1">
        <v>1.86</v>
      </c>
      <c r="C19" s="1">
        <v>3.6999999999999998E-2</v>
      </c>
      <c r="D19" s="1">
        <v>0.17960000000000001</v>
      </c>
      <c r="E19" s="1">
        <v>3.3E-3</v>
      </c>
      <c r="F19" s="1">
        <v>0.5393</v>
      </c>
      <c r="G19" s="1">
        <v>5.5679290000000004</v>
      </c>
      <c r="H19" s="1">
        <v>0.10230599999999999</v>
      </c>
      <c r="I19" s="1">
        <v>7.46E-2</v>
      </c>
      <c r="J19" s="1">
        <v>1.2999999999999999E-3</v>
      </c>
      <c r="K19" s="13">
        <v>1065</v>
      </c>
      <c r="L19" s="13">
        <v>13</v>
      </c>
      <c r="M19" s="13">
        <v>1064</v>
      </c>
      <c r="N19" s="13">
        <v>18</v>
      </c>
      <c r="O19" s="13">
        <v>1049</v>
      </c>
      <c r="P19" s="13">
        <v>34</v>
      </c>
      <c r="Q19" s="10">
        <v>80.3</v>
      </c>
      <c r="R19" s="10">
        <v>30</v>
      </c>
      <c r="S19" s="10">
        <v>15.25</v>
      </c>
      <c r="T19" s="10">
        <f t="shared" si="1"/>
        <v>0.37359900373599003</v>
      </c>
      <c r="U19" s="2">
        <f t="shared" si="0"/>
        <v>-1.4097744360902255E-2</v>
      </c>
    </row>
    <row r="20" spans="1:21">
      <c r="A20" t="s">
        <v>322</v>
      </c>
      <c r="B20" s="1">
        <v>1.855</v>
      </c>
      <c r="C20" s="1">
        <v>3.6999999999999998E-2</v>
      </c>
      <c r="D20" s="1">
        <v>0.18099999999999999</v>
      </c>
      <c r="E20" s="1">
        <v>3.0000000000000001E-3</v>
      </c>
      <c r="F20" s="1">
        <v>0.54425000000000001</v>
      </c>
      <c r="G20" s="1">
        <v>5.5248619999999997</v>
      </c>
      <c r="H20" s="1">
        <v>9.1572299999999995E-2</v>
      </c>
      <c r="I20" s="1">
        <v>7.3899999999999993E-2</v>
      </c>
      <c r="J20" s="1">
        <v>1.1999999999999999E-3</v>
      </c>
      <c r="K20" s="13">
        <v>1063</v>
      </c>
      <c r="L20" s="13">
        <v>13</v>
      </c>
      <c r="M20" s="13">
        <v>1072</v>
      </c>
      <c r="N20" s="13">
        <v>16</v>
      </c>
      <c r="O20" s="13">
        <v>1030</v>
      </c>
      <c r="P20" s="13">
        <v>34</v>
      </c>
      <c r="Q20" s="10">
        <v>79.8</v>
      </c>
      <c r="R20" s="10">
        <v>29.98</v>
      </c>
      <c r="S20" s="10">
        <v>14.74</v>
      </c>
      <c r="T20" s="10">
        <f t="shared" si="1"/>
        <v>0.37568922305764413</v>
      </c>
      <c r="U20" s="2">
        <f t="shared" si="0"/>
        <v>-3.9179104477611942E-2</v>
      </c>
    </row>
    <row r="21" spans="1:21">
      <c r="A21" t="s">
        <v>323</v>
      </c>
      <c r="B21" s="1">
        <v>1.845</v>
      </c>
      <c r="C21" s="1">
        <v>3.5999999999999997E-2</v>
      </c>
      <c r="D21" s="1">
        <v>0.17910000000000001</v>
      </c>
      <c r="E21" s="1">
        <v>3.0000000000000001E-3</v>
      </c>
      <c r="F21" s="1">
        <v>0.26235000000000003</v>
      </c>
      <c r="G21" s="1">
        <v>5.5834729999999997</v>
      </c>
      <c r="H21" s="1">
        <v>9.3525510000000006E-2</v>
      </c>
      <c r="I21" s="1">
        <v>7.4300000000000005E-2</v>
      </c>
      <c r="J21" s="1">
        <v>1.4E-3</v>
      </c>
      <c r="K21" s="13">
        <v>1060</v>
      </c>
      <c r="L21" s="13">
        <v>13</v>
      </c>
      <c r="M21" s="13">
        <v>1061</v>
      </c>
      <c r="N21" s="13">
        <v>16</v>
      </c>
      <c r="O21" s="13">
        <v>1039</v>
      </c>
      <c r="P21" s="13">
        <v>37</v>
      </c>
      <c r="Q21" s="10">
        <v>79.900000000000006</v>
      </c>
      <c r="R21" s="10">
        <v>30.03</v>
      </c>
      <c r="S21" s="10">
        <v>15.08</v>
      </c>
      <c r="T21" s="10">
        <f t="shared" si="1"/>
        <v>0.37584480600750936</v>
      </c>
      <c r="U21" s="2">
        <f t="shared" si="0"/>
        <v>-2.0735155513666354E-2</v>
      </c>
    </row>
    <row r="22" spans="1:21">
      <c r="A22" t="s">
        <v>324</v>
      </c>
      <c r="B22" s="1">
        <v>1.8720000000000001</v>
      </c>
      <c r="C22" s="1">
        <v>0.03</v>
      </c>
      <c r="D22" s="1">
        <v>0.1797</v>
      </c>
      <c r="E22" s="1">
        <v>2.2000000000000001E-3</v>
      </c>
      <c r="F22" s="1">
        <v>0.30064000000000002</v>
      </c>
      <c r="G22" s="1">
        <v>5.5648299999999997</v>
      </c>
      <c r="H22" s="1">
        <v>6.8128140000000004E-2</v>
      </c>
      <c r="I22" s="1">
        <v>7.5200000000000003E-2</v>
      </c>
      <c r="J22" s="1">
        <v>1.2999999999999999E-3</v>
      </c>
      <c r="K22" s="13">
        <v>1070</v>
      </c>
      <c r="L22" s="13">
        <v>11</v>
      </c>
      <c r="M22" s="13">
        <v>1065</v>
      </c>
      <c r="N22" s="13">
        <v>12</v>
      </c>
      <c r="O22" s="13">
        <v>1064</v>
      </c>
      <c r="P22" s="13">
        <v>34</v>
      </c>
      <c r="Q22" s="10">
        <v>80.3</v>
      </c>
      <c r="R22" s="10">
        <v>30.04</v>
      </c>
      <c r="S22" s="10">
        <v>15.28</v>
      </c>
      <c r="T22" s="10">
        <f t="shared" si="1"/>
        <v>0.37409713574097136</v>
      </c>
      <c r="U22" s="2">
        <f t="shared" si="0"/>
        <v>-9.3896713615023472E-4</v>
      </c>
    </row>
    <row r="23" spans="1:21">
      <c r="A23" t="s">
        <v>325</v>
      </c>
      <c r="B23" s="1">
        <v>1.865</v>
      </c>
      <c r="C23" s="1">
        <v>0.04</v>
      </c>
      <c r="D23" s="1">
        <v>0.18060000000000001</v>
      </c>
      <c r="E23" s="1">
        <v>3.3E-3</v>
      </c>
      <c r="F23" s="1">
        <v>0.56772</v>
      </c>
      <c r="G23" s="1">
        <v>5.5370990000000004</v>
      </c>
      <c r="H23" s="1">
        <v>0.10117619999999999</v>
      </c>
      <c r="I23" s="1">
        <v>7.4499999999999997E-2</v>
      </c>
      <c r="J23" s="1">
        <v>1.2999999999999999E-3</v>
      </c>
      <c r="K23" s="13">
        <v>1069</v>
      </c>
      <c r="L23" s="13">
        <v>13</v>
      </c>
      <c r="M23" s="13">
        <v>1070</v>
      </c>
      <c r="N23" s="13">
        <v>18</v>
      </c>
      <c r="O23" s="13">
        <v>1050</v>
      </c>
      <c r="P23" s="13">
        <v>34</v>
      </c>
      <c r="Q23" s="10">
        <v>79.599999999999994</v>
      </c>
      <c r="R23" s="10">
        <v>29.91</v>
      </c>
      <c r="S23" s="10">
        <v>14.75</v>
      </c>
      <c r="T23" s="10">
        <f t="shared" si="1"/>
        <v>0.37575376884422113</v>
      </c>
      <c r="U23" s="2">
        <f t="shared" si="0"/>
        <v>-1.8691588785046728E-2</v>
      </c>
    </row>
    <row r="24" spans="1:21">
      <c r="A24" t="s">
        <v>326</v>
      </c>
      <c r="B24" s="1">
        <v>1.843</v>
      </c>
      <c r="C24" s="1">
        <v>3.5999999999999997E-2</v>
      </c>
      <c r="D24" s="1">
        <v>0.1777</v>
      </c>
      <c r="E24" s="1">
        <v>3.3E-3</v>
      </c>
      <c r="F24" s="1">
        <v>0.56786000000000003</v>
      </c>
      <c r="G24" s="1">
        <v>5.6274620000000004</v>
      </c>
      <c r="H24" s="1">
        <v>0.1045055</v>
      </c>
      <c r="I24" s="1">
        <v>7.4899999999999994E-2</v>
      </c>
      <c r="J24" s="1">
        <v>1.2999999999999999E-3</v>
      </c>
      <c r="K24" s="13">
        <v>1059</v>
      </c>
      <c r="L24" s="13">
        <v>13</v>
      </c>
      <c r="M24" s="13">
        <v>1054</v>
      </c>
      <c r="N24" s="13">
        <v>18</v>
      </c>
      <c r="O24" s="13">
        <v>1055</v>
      </c>
      <c r="P24" s="13">
        <v>34</v>
      </c>
      <c r="Q24" s="10">
        <v>80.099999999999994</v>
      </c>
      <c r="R24" s="10">
        <v>29.99</v>
      </c>
      <c r="S24" s="10">
        <v>15.06</v>
      </c>
      <c r="T24" s="10">
        <f t="shared" si="1"/>
        <v>0.37440699126092386</v>
      </c>
      <c r="U24" s="2">
        <f t="shared" si="0"/>
        <v>9.4876660341555979E-4</v>
      </c>
    </row>
    <row r="25" spans="1:21">
      <c r="A25" t="s">
        <v>327</v>
      </c>
      <c r="B25" s="1">
        <v>1.841</v>
      </c>
      <c r="C25" s="1">
        <v>3.5999999999999997E-2</v>
      </c>
      <c r="D25" s="1">
        <v>0.17710000000000001</v>
      </c>
      <c r="E25" s="1">
        <v>3.3999999999999998E-3</v>
      </c>
      <c r="F25" s="1">
        <v>4.6019999999999998E-2</v>
      </c>
      <c r="G25" s="1">
        <v>5.6465269999999999</v>
      </c>
      <c r="H25" s="1">
        <v>0.1084031</v>
      </c>
      <c r="I25" s="1">
        <v>7.51E-2</v>
      </c>
      <c r="J25" s="1">
        <v>1.2999999999999999E-3</v>
      </c>
      <c r="K25" s="13">
        <v>1060</v>
      </c>
      <c r="L25" s="13">
        <v>12</v>
      </c>
      <c r="M25" s="13">
        <v>1050</v>
      </c>
      <c r="N25" s="13">
        <v>19</v>
      </c>
      <c r="O25" s="13">
        <v>1061</v>
      </c>
      <c r="P25" s="13">
        <v>35</v>
      </c>
      <c r="Q25" s="10">
        <v>80.599999999999994</v>
      </c>
      <c r="R25" s="10">
        <v>30.13</v>
      </c>
      <c r="S25" s="10">
        <v>15.18</v>
      </c>
      <c r="T25" s="10">
        <f t="shared" si="1"/>
        <v>0.3738213399503722</v>
      </c>
      <c r="U25" s="2">
        <f t="shared" si="0"/>
        <v>1.0476190476190476E-2</v>
      </c>
    </row>
    <row r="26" spans="1:21">
      <c r="A26" t="s">
        <v>328</v>
      </c>
      <c r="B26" s="1">
        <v>1.8520000000000001</v>
      </c>
      <c r="C26" s="1">
        <v>3.5000000000000003E-2</v>
      </c>
      <c r="D26" s="1">
        <v>0.1789</v>
      </c>
      <c r="E26" s="1">
        <v>2.8999999999999998E-3</v>
      </c>
      <c r="F26" s="1">
        <v>0.54313999999999996</v>
      </c>
      <c r="G26" s="1">
        <v>5.589715</v>
      </c>
      <c r="H26" s="1">
        <v>9.0610250000000003E-2</v>
      </c>
      <c r="I26" s="1">
        <v>7.4399999999999994E-2</v>
      </c>
      <c r="J26" s="1">
        <v>1.1999999999999999E-3</v>
      </c>
      <c r="K26" s="13">
        <v>1062</v>
      </c>
      <c r="L26" s="13">
        <v>13</v>
      </c>
      <c r="M26" s="13">
        <v>1060</v>
      </c>
      <c r="N26" s="13">
        <v>16</v>
      </c>
      <c r="O26" s="13">
        <v>1050</v>
      </c>
      <c r="P26" s="13">
        <v>32</v>
      </c>
      <c r="Q26" s="10">
        <v>79.7</v>
      </c>
      <c r="R26" s="10">
        <v>29.97</v>
      </c>
      <c r="S26" s="10">
        <v>15.07</v>
      </c>
      <c r="T26" s="10">
        <f t="shared" si="1"/>
        <v>0.37603513174404013</v>
      </c>
      <c r="U26" s="2">
        <f t="shared" si="0"/>
        <v>-9.433962264150943E-3</v>
      </c>
    </row>
    <row r="27" spans="1:21">
      <c r="A27" t="s">
        <v>329</v>
      </c>
      <c r="B27" s="1">
        <v>1.8620000000000001</v>
      </c>
      <c r="C27" s="1">
        <v>3.2000000000000001E-2</v>
      </c>
      <c r="D27" s="1">
        <v>0.18099999999999999</v>
      </c>
      <c r="E27" s="1">
        <v>2.5000000000000001E-3</v>
      </c>
      <c r="F27" s="1">
        <v>0.35294999999999999</v>
      </c>
      <c r="G27" s="1">
        <v>5.5248619999999997</v>
      </c>
      <c r="H27" s="1">
        <v>7.6310249999999996E-2</v>
      </c>
      <c r="I27" s="1">
        <v>7.4200000000000002E-2</v>
      </c>
      <c r="J27" s="1">
        <v>1.2999999999999999E-3</v>
      </c>
      <c r="K27" s="13">
        <v>1066</v>
      </c>
      <c r="L27" s="13">
        <v>11</v>
      </c>
      <c r="M27" s="13">
        <v>1072</v>
      </c>
      <c r="N27" s="13">
        <v>14</v>
      </c>
      <c r="O27" s="13">
        <v>1037</v>
      </c>
      <c r="P27" s="13">
        <v>35</v>
      </c>
      <c r="Q27" s="10">
        <v>80</v>
      </c>
      <c r="R27" s="10">
        <v>29.93</v>
      </c>
      <c r="S27" s="10">
        <v>14.53</v>
      </c>
      <c r="T27" s="10">
        <f t="shared" si="1"/>
        <v>0.37412499999999999</v>
      </c>
      <c r="U27" s="2">
        <f t="shared" si="0"/>
        <v>-3.2649253731343281E-2</v>
      </c>
    </row>
    <row r="28" spans="1:21">
      <c r="A28" t="s">
        <v>330</v>
      </c>
      <c r="B28" s="1">
        <v>1.88</v>
      </c>
      <c r="C28" s="1">
        <v>3.5999999999999997E-2</v>
      </c>
      <c r="D28" s="1">
        <v>0.18029999999999999</v>
      </c>
      <c r="E28" s="1">
        <v>3.0999999999999999E-3</v>
      </c>
      <c r="F28" s="1">
        <v>0.45907999999999999</v>
      </c>
      <c r="G28" s="1">
        <v>5.5463120000000004</v>
      </c>
      <c r="H28" s="1">
        <v>9.5360879999999995E-2</v>
      </c>
      <c r="I28" s="1">
        <v>7.5300000000000006E-2</v>
      </c>
      <c r="J28" s="1">
        <v>1.4E-3</v>
      </c>
      <c r="K28" s="13">
        <v>1073</v>
      </c>
      <c r="L28" s="13">
        <v>12</v>
      </c>
      <c r="M28" s="13">
        <v>1068</v>
      </c>
      <c r="N28" s="13">
        <v>17</v>
      </c>
      <c r="O28" s="13">
        <v>1065</v>
      </c>
      <c r="P28" s="13">
        <v>37</v>
      </c>
      <c r="Q28" s="10">
        <v>79.8</v>
      </c>
      <c r="R28" s="10">
        <v>30.03</v>
      </c>
      <c r="S28" s="10">
        <v>15.15</v>
      </c>
      <c r="T28" s="10">
        <f t="shared" si="1"/>
        <v>0.37631578947368421</v>
      </c>
      <c r="U28" s="2">
        <f t="shared" si="0"/>
        <v>-2.8089887640449437E-3</v>
      </c>
    </row>
    <row r="29" spans="1:21">
      <c r="A29" t="s">
        <v>331</v>
      </c>
      <c r="B29" s="1">
        <v>1.839</v>
      </c>
      <c r="C29" s="1">
        <v>3.5999999999999997E-2</v>
      </c>
      <c r="D29" s="1">
        <v>0.17710000000000001</v>
      </c>
      <c r="E29" s="1">
        <v>2.8999999999999998E-3</v>
      </c>
      <c r="F29" s="1">
        <v>0.51039000000000001</v>
      </c>
      <c r="G29" s="1">
        <v>5.6465269999999999</v>
      </c>
      <c r="H29" s="1">
        <v>9.2461489999999993E-2</v>
      </c>
      <c r="I29" s="1">
        <v>7.4700000000000003E-2</v>
      </c>
      <c r="J29" s="1">
        <v>1.2999999999999999E-3</v>
      </c>
      <c r="K29" s="13">
        <v>1058</v>
      </c>
      <c r="L29" s="13">
        <v>13</v>
      </c>
      <c r="M29" s="13">
        <v>1051</v>
      </c>
      <c r="N29" s="13">
        <v>16</v>
      </c>
      <c r="O29" s="13">
        <v>1056</v>
      </c>
      <c r="P29" s="13">
        <v>35</v>
      </c>
      <c r="Q29" s="10">
        <v>80.5</v>
      </c>
      <c r="R29" s="10">
        <v>30.08</v>
      </c>
      <c r="S29" s="10">
        <v>15.45</v>
      </c>
      <c r="T29" s="10">
        <f t="shared" si="1"/>
        <v>0.3736645962732919</v>
      </c>
      <c r="U29" s="2">
        <f t="shared" si="0"/>
        <v>4.7573739295908657E-3</v>
      </c>
    </row>
    <row r="30" spans="1:21">
      <c r="A30" t="s">
        <v>332</v>
      </c>
      <c r="B30" s="1">
        <v>1.873</v>
      </c>
      <c r="C30" s="1">
        <v>3.1E-2</v>
      </c>
      <c r="D30" s="1">
        <v>0.1794</v>
      </c>
      <c r="E30" s="1">
        <v>2.8E-3</v>
      </c>
      <c r="F30" s="1">
        <v>4.4628000000000001E-2</v>
      </c>
      <c r="G30" s="1">
        <v>5.5741360000000002</v>
      </c>
      <c r="H30" s="1">
        <v>8.6998779999999998E-2</v>
      </c>
      <c r="I30" s="1">
        <v>7.5200000000000003E-2</v>
      </c>
      <c r="J30" s="1">
        <v>1.2999999999999999E-3</v>
      </c>
      <c r="K30" s="13">
        <v>1070.3</v>
      </c>
      <c r="L30" s="13">
        <v>11</v>
      </c>
      <c r="M30" s="13">
        <v>1066</v>
      </c>
      <c r="N30" s="13">
        <v>16</v>
      </c>
      <c r="O30" s="13">
        <v>1065</v>
      </c>
      <c r="P30" s="13">
        <v>36</v>
      </c>
      <c r="Q30" s="10">
        <v>79.5</v>
      </c>
      <c r="R30" s="10">
        <v>29.85</v>
      </c>
      <c r="S30" s="10">
        <v>14.72</v>
      </c>
      <c r="T30" s="10">
        <f t="shared" si="1"/>
        <v>0.37547169811320757</v>
      </c>
      <c r="U30" s="2">
        <f t="shared" si="0"/>
        <v>-9.3808630393996248E-4</v>
      </c>
    </row>
    <row r="31" spans="1:21">
      <c r="A31" t="s">
        <v>333</v>
      </c>
      <c r="B31" s="1">
        <v>1.855</v>
      </c>
      <c r="C31" s="1">
        <v>3.6999999999999998E-2</v>
      </c>
      <c r="D31" s="1">
        <v>0.17749999999999999</v>
      </c>
      <c r="E31" s="1">
        <v>2.8999999999999998E-3</v>
      </c>
      <c r="F31" s="1">
        <v>0.53252999999999995</v>
      </c>
      <c r="G31" s="1">
        <v>5.6338030000000003</v>
      </c>
      <c r="H31" s="1">
        <v>9.2045230000000006E-2</v>
      </c>
      <c r="I31" s="1">
        <v>7.4999999999999997E-2</v>
      </c>
      <c r="J31" s="1">
        <v>1.4E-3</v>
      </c>
      <c r="K31" s="13">
        <v>1063</v>
      </c>
      <c r="L31" s="13">
        <v>13</v>
      </c>
      <c r="M31" s="13">
        <v>1053</v>
      </c>
      <c r="N31" s="13">
        <v>16</v>
      </c>
      <c r="O31" s="13">
        <v>1058</v>
      </c>
      <c r="P31" s="13">
        <v>36</v>
      </c>
      <c r="Q31" s="10">
        <v>80.5</v>
      </c>
      <c r="R31" s="10">
        <v>30.17</v>
      </c>
      <c r="S31" s="10">
        <v>15.25</v>
      </c>
      <c r="T31" s="10">
        <f t="shared" si="1"/>
        <v>0.37478260869565222</v>
      </c>
      <c r="U31" s="2">
        <f t="shared" si="0"/>
        <v>4.7483380816714148E-3</v>
      </c>
    </row>
    <row r="32" spans="1:21">
      <c r="A32" t="s">
        <v>334</v>
      </c>
      <c r="B32" s="1">
        <v>1.871</v>
      </c>
      <c r="C32" s="1">
        <v>3.7999999999999999E-2</v>
      </c>
      <c r="D32" s="1">
        <v>0.18160000000000001</v>
      </c>
      <c r="E32" s="1">
        <v>3.7000000000000002E-3</v>
      </c>
      <c r="F32" s="1">
        <v>0.29526999999999998</v>
      </c>
      <c r="G32" s="1">
        <v>5.5066079999999999</v>
      </c>
      <c r="H32" s="1">
        <v>0.1121941</v>
      </c>
      <c r="I32" s="1">
        <v>7.4399999999999994E-2</v>
      </c>
      <c r="J32" s="1">
        <v>1.2999999999999999E-3</v>
      </c>
      <c r="K32" s="13">
        <v>1069</v>
      </c>
      <c r="L32" s="13">
        <v>14</v>
      </c>
      <c r="M32" s="13">
        <v>1075</v>
      </c>
      <c r="N32" s="13">
        <v>20</v>
      </c>
      <c r="O32" s="13">
        <v>1041</v>
      </c>
      <c r="P32" s="13">
        <v>37</v>
      </c>
      <c r="Q32" s="10">
        <v>79.7</v>
      </c>
      <c r="R32" s="10">
        <v>29.92</v>
      </c>
      <c r="S32" s="10">
        <v>14.89</v>
      </c>
      <c r="T32" s="10">
        <f t="shared" si="1"/>
        <v>0.37540777917189461</v>
      </c>
      <c r="U32" s="2">
        <f t="shared" si="0"/>
        <v>-3.1627906976744183E-2</v>
      </c>
    </row>
    <row r="33" spans="1:21">
      <c r="A33" t="s">
        <v>335</v>
      </c>
      <c r="B33" s="1">
        <v>1.8759999999999999</v>
      </c>
      <c r="C33" s="1">
        <v>3.3000000000000002E-2</v>
      </c>
      <c r="D33" s="1">
        <v>0.1797</v>
      </c>
      <c r="E33" s="1">
        <v>2.8E-3</v>
      </c>
      <c r="F33" s="1">
        <v>0.38107000000000002</v>
      </c>
      <c r="G33" s="1">
        <v>5.5648299999999997</v>
      </c>
      <c r="H33" s="1">
        <v>8.6708540000000001E-2</v>
      </c>
      <c r="I33" s="1">
        <v>7.5499999999999998E-2</v>
      </c>
      <c r="J33" s="1">
        <v>1.4E-3</v>
      </c>
      <c r="K33" s="13">
        <v>1071</v>
      </c>
      <c r="L33" s="13">
        <v>12</v>
      </c>
      <c r="M33" s="13">
        <v>1065</v>
      </c>
      <c r="N33" s="13">
        <v>15</v>
      </c>
      <c r="O33" s="13">
        <v>1071</v>
      </c>
      <c r="P33" s="13">
        <v>36</v>
      </c>
      <c r="Q33" s="10">
        <v>79.900000000000006</v>
      </c>
      <c r="R33" s="10">
        <v>30.04</v>
      </c>
      <c r="S33" s="10">
        <v>14.94</v>
      </c>
      <c r="T33" s="10">
        <f t="shared" si="1"/>
        <v>0.3759699624530663</v>
      </c>
      <c r="U33" s="2">
        <f t="shared" si="0"/>
        <v>5.6338028169014088E-3</v>
      </c>
    </row>
    <row r="34" spans="1:21">
      <c r="A34" t="s">
        <v>336</v>
      </c>
      <c r="B34" s="1">
        <v>1.825</v>
      </c>
      <c r="C34" s="1">
        <v>3.5000000000000003E-2</v>
      </c>
      <c r="D34" s="1">
        <v>0.17929999999999999</v>
      </c>
      <c r="E34" s="1">
        <v>3.0000000000000001E-3</v>
      </c>
      <c r="F34" s="1">
        <v>0.20673</v>
      </c>
      <c r="G34" s="1">
        <v>5.5772449999999996</v>
      </c>
      <c r="H34" s="1">
        <v>9.3316979999999994E-2</v>
      </c>
      <c r="I34" s="1">
        <v>7.3800000000000004E-2</v>
      </c>
      <c r="J34" s="1">
        <v>1.2999999999999999E-3</v>
      </c>
      <c r="K34" s="13">
        <v>1053</v>
      </c>
      <c r="L34" s="13">
        <v>12</v>
      </c>
      <c r="M34" s="13">
        <v>1063</v>
      </c>
      <c r="N34" s="13">
        <v>16</v>
      </c>
      <c r="O34" s="13">
        <v>1026</v>
      </c>
      <c r="P34" s="13">
        <v>35</v>
      </c>
      <c r="Q34" s="10">
        <v>80.099999999999994</v>
      </c>
      <c r="R34" s="10">
        <v>29.94</v>
      </c>
      <c r="S34" s="10">
        <v>15.04</v>
      </c>
      <c r="T34" s="10">
        <f t="shared" si="1"/>
        <v>0.37378277153558059</v>
      </c>
      <c r="U34" s="2">
        <f t="shared" si="0"/>
        <v>-3.4807149576669805E-2</v>
      </c>
    </row>
    <row r="35" spans="1:21">
      <c r="A35" t="s">
        <v>337</v>
      </c>
      <c r="B35" s="1">
        <v>1.845</v>
      </c>
      <c r="C35" s="1">
        <v>3.2000000000000001E-2</v>
      </c>
      <c r="D35" s="1">
        <v>0.17849999999999999</v>
      </c>
      <c r="E35" s="1">
        <v>2.5000000000000001E-3</v>
      </c>
      <c r="F35" s="1">
        <v>0.54630999999999996</v>
      </c>
      <c r="G35" s="1">
        <v>5.6022410000000002</v>
      </c>
      <c r="H35" s="1">
        <v>7.8462760000000006E-2</v>
      </c>
      <c r="I35" s="1">
        <v>7.4899999999999994E-2</v>
      </c>
      <c r="J35" s="1">
        <v>1.1000000000000001E-3</v>
      </c>
      <c r="K35" s="13">
        <v>1060</v>
      </c>
      <c r="L35" s="13">
        <v>11</v>
      </c>
      <c r="M35" s="13">
        <v>1058</v>
      </c>
      <c r="N35" s="13">
        <v>14</v>
      </c>
      <c r="O35" s="13">
        <v>1058</v>
      </c>
      <c r="P35" s="13">
        <v>30</v>
      </c>
      <c r="Q35" s="10">
        <v>80.2</v>
      </c>
      <c r="R35" s="10">
        <v>30.06</v>
      </c>
      <c r="S35" s="10">
        <v>15.12</v>
      </c>
      <c r="T35" s="10">
        <f t="shared" si="1"/>
        <v>0.37481296758104737</v>
      </c>
      <c r="U35" s="2">
        <f t="shared" si="0"/>
        <v>0</v>
      </c>
    </row>
    <row r="36" spans="1:21">
      <c r="A36" t="s">
        <v>338</v>
      </c>
      <c r="B36" s="1">
        <v>1.863</v>
      </c>
      <c r="C36" s="1">
        <v>3.4000000000000002E-2</v>
      </c>
      <c r="D36" s="1">
        <v>0.1807</v>
      </c>
      <c r="E36" s="1">
        <v>3.0999999999999999E-3</v>
      </c>
      <c r="F36" s="1">
        <v>0.23916999999999999</v>
      </c>
      <c r="G36" s="1">
        <v>5.5340340000000001</v>
      </c>
      <c r="H36" s="1">
        <v>9.4939159999999995E-2</v>
      </c>
      <c r="I36" s="1">
        <v>7.4700000000000003E-2</v>
      </c>
      <c r="J36" s="1">
        <v>1.1999999999999999E-3</v>
      </c>
      <c r="K36" s="13">
        <v>1067</v>
      </c>
      <c r="L36" s="13">
        <v>12</v>
      </c>
      <c r="M36" s="13">
        <v>1070</v>
      </c>
      <c r="N36" s="13">
        <v>17</v>
      </c>
      <c r="O36" s="13">
        <v>1050</v>
      </c>
      <c r="P36" s="13">
        <v>33</v>
      </c>
      <c r="Q36" s="10">
        <v>79.7</v>
      </c>
      <c r="R36" s="10">
        <v>30.01</v>
      </c>
      <c r="S36" s="10">
        <v>14.73</v>
      </c>
      <c r="T36" s="10">
        <f t="shared" si="1"/>
        <v>0.37653701380175658</v>
      </c>
      <c r="U36" s="2">
        <f t="shared" si="0"/>
        <v>-1.8691588785046728E-2</v>
      </c>
    </row>
    <row r="37" spans="1:21">
      <c r="A37" t="s">
        <v>339</v>
      </c>
      <c r="B37" s="1">
        <v>1.825</v>
      </c>
      <c r="C37" s="1">
        <v>2.8000000000000001E-2</v>
      </c>
      <c r="D37" s="1">
        <v>0.17760000000000001</v>
      </c>
      <c r="E37" s="1">
        <v>2.8999999999999998E-3</v>
      </c>
      <c r="F37" s="1">
        <v>0.40159</v>
      </c>
      <c r="G37" s="1">
        <v>5.6306310000000002</v>
      </c>
      <c r="H37" s="1">
        <v>9.1941599999999998E-2</v>
      </c>
      <c r="I37" s="1">
        <v>7.4399999999999994E-2</v>
      </c>
      <c r="J37" s="1">
        <v>1.2999999999999999E-3</v>
      </c>
      <c r="K37" s="13">
        <v>1053.5</v>
      </c>
      <c r="L37" s="13">
        <v>10</v>
      </c>
      <c r="M37" s="13">
        <v>1053</v>
      </c>
      <c r="N37" s="13">
        <v>16</v>
      </c>
      <c r="O37" s="13">
        <v>1042</v>
      </c>
      <c r="P37" s="13">
        <v>36</v>
      </c>
      <c r="Q37" s="10">
        <v>80.099999999999994</v>
      </c>
      <c r="R37" s="10">
        <v>29.93</v>
      </c>
      <c r="S37" s="10">
        <v>15.05</v>
      </c>
      <c r="T37" s="10">
        <f t="shared" si="1"/>
        <v>0.37365792759051186</v>
      </c>
      <c r="U37" s="2">
        <f t="shared" si="0"/>
        <v>-1.0446343779677113E-2</v>
      </c>
    </row>
    <row r="38" spans="1:21">
      <c r="A38" t="s">
        <v>340</v>
      </c>
      <c r="B38" s="1">
        <v>1.8520000000000001</v>
      </c>
      <c r="C38" s="1">
        <v>3.2000000000000001E-2</v>
      </c>
      <c r="D38" s="1">
        <v>0.17860000000000001</v>
      </c>
      <c r="E38" s="1">
        <v>2.8E-3</v>
      </c>
      <c r="F38" s="1">
        <v>0.52248000000000006</v>
      </c>
      <c r="G38" s="1">
        <v>5.5991039999999996</v>
      </c>
      <c r="H38" s="1">
        <v>8.7779910000000003E-2</v>
      </c>
      <c r="I38" s="1">
        <v>7.4999999999999997E-2</v>
      </c>
      <c r="J38" s="1">
        <v>1.1999999999999999E-3</v>
      </c>
      <c r="K38" s="13">
        <v>1063</v>
      </c>
      <c r="L38" s="13">
        <v>11</v>
      </c>
      <c r="M38" s="13">
        <v>1061</v>
      </c>
      <c r="N38" s="13">
        <v>15</v>
      </c>
      <c r="O38" s="13">
        <v>1061</v>
      </c>
      <c r="P38" s="13">
        <v>32</v>
      </c>
      <c r="Q38" s="10">
        <v>80</v>
      </c>
      <c r="R38" s="10">
        <v>30.08</v>
      </c>
      <c r="S38" s="10">
        <v>15.13</v>
      </c>
      <c r="T38" s="10">
        <f t="shared" si="1"/>
        <v>0.376</v>
      </c>
      <c r="U38" s="2">
        <f t="shared" si="0"/>
        <v>0</v>
      </c>
    </row>
    <row r="39" spans="1:21">
      <c r="A39" t="s">
        <v>341</v>
      </c>
      <c r="B39" s="1">
        <v>1.8660000000000001</v>
      </c>
      <c r="C39" s="1">
        <v>3.7999999999999999E-2</v>
      </c>
      <c r="D39" s="1">
        <v>0.1784</v>
      </c>
      <c r="E39" s="1">
        <v>2.8999999999999998E-3</v>
      </c>
      <c r="F39" s="1">
        <v>0.57691999999999999</v>
      </c>
      <c r="G39" s="1">
        <v>5.6053810000000004</v>
      </c>
      <c r="H39" s="1">
        <v>9.1118859999999996E-2</v>
      </c>
      <c r="I39" s="1">
        <v>7.5399999999999995E-2</v>
      </c>
      <c r="J39" s="1">
        <v>1.2999999999999999E-3</v>
      </c>
      <c r="K39" s="13">
        <v>1067</v>
      </c>
      <c r="L39" s="13">
        <v>13</v>
      </c>
      <c r="M39" s="13">
        <v>1061</v>
      </c>
      <c r="N39" s="13">
        <v>15</v>
      </c>
      <c r="O39" s="13">
        <v>1069</v>
      </c>
      <c r="P39" s="13">
        <v>34</v>
      </c>
      <c r="Q39" s="10">
        <v>80</v>
      </c>
      <c r="R39" s="10">
        <v>29.98</v>
      </c>
      <c r="S39" s="10">
        <v>15.07</v>
      </c>
      <c r="T39" s="10">
        <f t="shared" si="1"/>
        <v>0.37475000000000003</v>
      </c>
      <c r="U39" s="2">
        <f t="shared" si="0"/>
        <v>7.540056550424128E-3</v>
      </c>
    </row>
    <row r="40" spans="1:21">
      <c r="A40" t="s">
        <v>342</v>
      </c>
      <c r="B40" s="1">
        <v>1.8480000000000001</v>
      </c>
      <c r="C40" s="1">
        <v>3.2000000000000001E-2</v>
      </c>
      <c r="D40" s="1">
        <v>0.17849999999999999</v>
      </c>
      <c r="E40" s="1">
        <v>2.5999999999999999E-3</v>
      </c>
      <c r="F40" s="1">
        <v>0.32769999999999999</v>
      </c>
      <c r="G40" s="1">
        <v>5.6022410000000002</v>
      </c>
      <c r="H40" s="1">
        <v>8.1601270000000004E-2</v>
      </c>
      <c r="I40" s="1">
        <v>7.4899999999999994E-2</v>
      </c>
      <c r="J40" s="1">
        <v>1.2999999999999999E-3</v>
      </c>
      <c r="K40" s="13">
        <v>1062</v>
      </c>
      <c r="L40" s="13">
        <v>11</v>
      </c>
      <c r="M40" s="13">
        <v>1058</v>
      </c>
      <c r="N40" s="13">
        <v>14</v>
      </c>
      <c r="O40" s="13">
        <v>1057</v>
      </c>
      <c r="P40" s="13">
        <v>34</v>
      </c>
      <c r="Q40" s="10">
        <v>79.900000000000006</v>
      </c>
      <c r="R40" s="10">
        <v>29.96</v>
      </c>
      <c r="S40" s="10">
        <v>15.38</v>
      </c>
      <c r="T40" s="10">
        <f t="shared" si="1"/>
        <v>0.37496871088861072</v>
      </c>
      <c r="U40" s="2">
        <f t="shared" si="0"/>
        <v>-9.4517958412098301E-4</v>
      </c>
    </row>
    <row r="41" spans="1:21">
      <c r="A41" t="s">
        <v>343</v>
      </c>
      <c r="B41" s="1">
        <v>1.853</v>
      </c>
      <c r="C41" s="1">
        <v>3.4000000000000002E-2</v>
      </c>
      <c r="D41" s="1">
        <v>0.17960000000000001</v>
      </c>
      <c r="E41" s="1">
        <v>2.8999999999999998E-3</v>
      </c>
      <c r="F41" s="1">
        <v>-0.11734</v>
      </c>
      <c r="G41" s="1">
        <v>5.5679290000000004</v>
      </c>
      <c r="H41" s="1">
        <v>8.9905310000000002E-2</v>
      </c>
      <c r="I41" s="1">
        <v>7.4800000000000005E-2</v>
      </c>
      <c r="J41" s="1">
        <v>1.4E-3</v>
      </c>
      <c r="K41" s="13">
        <v>1063</v>
      </c>
      <c r="L41" s="13">
        <v>12</v>
      </c>
      <c r="M41" s="13">
        <v>1065</v>
      </c>
      <c r="N41" s="13">
        <v>16</v>
      </c>
      <c r="O41" s="13">
        <v>1053</v>
      </c>
      <c r="P41" s="13">
        <v>37</v>
      </c>
      <c r="Q41" s="10">
        <v>79.900000000000006</v>
      </c>
      <c r="R41" s="10">
        <v>29.96</v>
      </c>
      <c r="S41" s="10">
        <v>14.64</v>
      </c>
      <c r="T41" s="10">
        <f t="shared" si="1"/>
        <v>0.37496871088861072</v>
      </c>
      <c r="U41" s="2">
        <f t="shared" si="0"/>
        <v>-1.1267605633802818E-2</v>
      </c>
    </row>
    <row r="42" spans="1:21">
      <c r="A42" t="s">
        <v>344</v>
      </c>
      <c r="B42" s="1">
        <v>1.833</v>
      </c>
      <c r="C42" s="1">
        <v>3.5999999999999997E-2</v>
      </c>
      <c r="D42" s="1">
        <v>0.17730000000000001</v>
      </c>
      <c r="E42" s="1">
        <v>2.5000000000000001E-3</v>
      </c>
      <c r="F42" s="1">
        <v>0.65964999999999996</v>
      </c>
      <c r="G42" s="1">
        <v>5.6401579999999996</v>
      </c>
      <c r="H42" s="1">
        <v>7.9528450000000001E-2</v>
      </c>
      <c r="I42" s="1">
        <v>7.4999999999999997E-2</v>
      </c>
      <c r="J42" s="1">
        <v>1.1000000000000001E-3</v>
      </c>
      <c r="K42" s="13">
        <v>1056</v>
      </c>
      <c r="L42" s="13">
        <v>13</v>
      </c>
      <c r="M42" s="13">
        <v>1052</v>
      </c>
      <c r="N42" s="13">
        <v>14</v>
      </c>
      <c r="O42" s="13">
        <v>1060</v>
      </c>
      <c r="P42" s="13">
        <v>31</v>
      </c>
      <c r="Q42" s="10">
        <v>80.5</v>
      </c>
      <c r="R42" s="10">
        <v>30.2</v>
      </c>
      <c r="S42" s="10">
        <v>14.61</v>
      </c>
      <c r="T42" s="10">
        <f t="shared" si="1"/>
        <v>0.37515527950310557</v>
      </c>
      <c r="U42" s="2">
        <f t="shared" si="0"/>
        <v>7.6045627376425855E-3</v>
      </c>
    </row>
    <row r="43" spans="1:21">
      <c r="A43" t="s">
        <v>345</v>
      </c>
      <c r="B43" s="1">
        <v>1.847</v>
      </c>
      <c r="C43" s="1">
        <v>3.5000000000000003E-2</v>
      </c>
      <c r="D43" s="1">
        <v>0.18010000000000001</v>
      </c>
      <c r="E43" s="1">
        <v>2.8E-3</v>
      </c>
      <c r="F43" s="1">
        <v>0.53835</v>
      </c>
      <c r="G43" s="1">
        <v>5.5524709999999997</v>
      </c>
      <c r="H43" s="1">
        <v>8.6323810000000001E-2</v>
      </c>
      <c r="I43" s="1">
        <v>7.4200000000000002E-2</v>
      </c>
      <c r="J43" s="1">
        <v>1.2999999999999999E-3</v>
      </c>
      <c r="K43" s="13">
        <v>1061</v>
      </c>
      <c r="L43" s="13">
        <v>13</v>
      </c>
      <c r="M43" s="13">
        <v>1067</v>
      </c>
      <c r="N43" s="13">
        <v>15</v>
      </c>
      <c r="O43" s="13">
        <v>1038</v>
      </c>
      <c r="P43" s="13">
        <v>35</v>
      </c>
      <c r="Q43" s="10">
        <v>79.3</v>
      </c>
      <c r="R43" s="10">
        <v>29.74</v>
      </c>
      <c r="S43" s="10">
        <v>15.37</v>
      </c>
      <c r="T43" s="10">
        <f t="shared" si="1"/>
        <v>0.37503152585119798</v>
      </c>
      <c r="U43" s="2">
        <f t="shared" si="0"/>
        <v>-2.7179006560449859E-2</v>
      </c>
    </row>
    <row r="44" spans="1:21">
      <c r="A44" t="s">
        <v>346</v>
      </c>
      <c r="B44" s="1">
        <v>1.8640000000000001</v>
      </c>
      <c r="C44" s="1">
        <v>3.6999999999999998E-2</v>
      </c>
      <c r="D44" s="1">
        <v>0.1794</v>
      </c>
      <c r="E44" s="1">
        <v>2.5999999999999999E-3</v>
      </c>
      <c r="F44" s="1">
        <v>0.50022999999999995</v>
      </c>
      <c r="G44" s="1">
        <v>5.5741360000000002</v>
      </c>
      <c r="H44" s="1">
        <v>8.0784579999999995E-2</v>
      </c>
      <c r="I44" s="1">
        <v>7.5200000000000003E-2</v>
      </c>
      <c r="J44" s="1">
        <v>1.2999999999999999E-3</v>
      </c>
      <c r="K44" s="13">
        <v>1067</v>
      </c>
      <c r="L44" s="13">
        <v>13</v>
      </c>
      <c r="M44" s="13">
        <v>1063</v>
      </c>
      <c r="N44" s="13">
        <v>14</v>
      </c>
      <c r="O44" s="13">
        <v>1064</v>
      </c>
      <c r="P44" s="13">
        <v>34</v>
      </c>
      <c r="Q44" s="10">
        <v>80.3</v>
      </c>
      <c r="R44" s="10">
        <v>30.09</v>
      </c>
      <c r="S44" s="10">
        <v>15.03</v>
      </c>
      <c r="T44" s="10">
        <f t="shared" si="1"/>
        <v>0.37471980074719802</v>
      </c>
      <c r="U44" s="2">
        <f t="shared" si="0"/>
        <v>9.4073377234242712E-4</v>
      </c>
    </row>
    <row r="45" spans="1:21">
      <c r="A45" t="s">
        <v>347</v>
      </c>
      <c r="B45" s="1">
        <v>1.8640000000000001</v>
      </c>
      <c r="C45" s="1">
        <v>3.5999999999999997E-2</v>
      </c>
      <c r="D45" s="1">
        <v>0.17879999999999999</v>
      </c>
      <c r="E45" s="1">
        <v>3.3E-3</v>
      </c>
      <c r="F45" s="1">
        <v>0.34333999999999998</v>
      </c>
      <c r="G45" s="1">
        <v>5.592841</v>
      </c>
      <c r="H45" s="1">
        <v>0.1032236</v>
      </c>
      <c r="I45" s="1">
        <v>7.5700000000000003E-2</v>
      </c>
      <c r="J45" s="1">
        <v>1.5E-3</v>
      </c>
      <c r="K45" s="13">
        <v>1067</v>
      </c>
      <c r="L45" s="13">
        <v>13</v>
      </c>
      <c r="M45" s="13">
        <v>1060</v>
      </c>
      <c r="N45" s="13">
        <v>18</v>
      </c>
      <c r="O45" s="13">
        <v>1075</v>
      </c>
      <c r="P45" s="13">
        <v>38</v>
      </c>
      <c r="Q45" s="10">
        <v>80.3</v>
      </c>
      <c r="R45" s="10">
        <v>30.21</v>
      </c>
      <c r="S45" s="10">
        <v>15</v>
      </c>
      <c r="T45" s="10">
        <f t="shared" si="1"/>
        <v>0.37621419676214202</v>
      </c>
      <c r="U45" s="2">
        <f t="shared" si="0"/>
        <v>1.4150943396226415E-2</v>
      </c>
    </row>
    <row r="46" spans="1:21">
      <c r="A46" t="s">
        <v>348</v>
      </c>
      <c r="B46" s="1">
        <v>1.853</v>
      </c>
      <c r="C46" s="1">
        <v>3.7999999999999999E-2</v>
      </c>
      <c r="D46" s="1">
        <v>0.17929999999999999</v>
      </c>
      <c r="E46" s="1">
        <v>2.8E-3</v>
      </c>
      <c r="F46" s="1">
        <v>-0.18354000000000001</v>
      </c>
      <c r="G46" s="1">
        <v>5.5772449999999996</v>
      </c>
      <c r="H46" s="1">
        <v>8.7095850000000002E-2</v>
      </c>
      <c r="I46" s="1">
        <v>7.46E-2</v>
      </c>
      <c r="J46" s="1">
        <v>1.4E-3</v>
      </c>
      <c r="K46" s="13">
        <v>1063</v>
      </c>
      <c r="L46" s="13">
        <v>13</v>
      </c>
      <c r="M46" s="13">
        <v>1065</v>
      </c>
      <c r="N46" s="13">
        <v>16</v>
      </c>
      <c r="O46" s="13">
        <v>1046</v>
      </c>
      <c r="P46" s="13">
        <v>36</v>
      </c>
      <c r="Q46" s="10">
        <v>79.599999999999994</v>
      </c>
      <c r="R46" s="10">
        <v>29.74</v>
      </c>
      <c r="S46" s="10">
        <v>14.86</v>
      </c>
      <c r="T46" s="10">
        <f t="shared" si="1"/>
        <v>0.3736180904522613</v>
      </c>
      <c r="U46" s="2">
        <f t="shared" ref="U46:U94" si="2">(O46-M46)/M46</f>
        <v>-1.7840375586854459E-2</v>
      </c>
    </row>
    <row r="47" spans="1:21">
      <c r="A47" t="s">
        <v>349</v>
      </c>
      <c r="B47" s="1">
        <v>1.8740000000000001</v>
      </c>
      <c r="C47" s="1">
        <v>3.5000000000000003E-2</v>
      </c>
      <c r="D47" s="1">
        <v>0.1804</v>
      </c>
      <c r="E47" s="1">
        <v>2.7000000000000001E-3</v>
      </c>
      <c r="F47" s="1">
        <v>0.51370000000000005</v>
      </c>
      <c r="G47" s="1">
        <v>5.5432370000000004</v>
      </c>
      <c r="H47" s="1">
        <v>8.2964189999999993E-2</v>
      </c>
      <c r="I47" s="1">
        <v>7.4899999999999994E-2</v>
      </c>
      <c r="J47" s="1">
        <v>1.2999999999999999E-3</v>
      </c>
      <c r="K47" s="13">
        <v>1070</v>
      </c>
      <c r="L47" s="13">
        <v>12</v>
      </c>
      <c r="M47" s="13">
        <v>1071</v>
      </c>
      <c r="N47" s="13">
        <v>16</v>
      </c>
      <c r="O47" s="13">
        <v>1056</v>
      </c>
      <c r="P47" s="13">
        <v>34</v>
      </c>
      <c r="Q47" s="10">
        <v>79.900000000000006</v>
      </c>
      <c r="R47" s="10">
        <v>29.95</v>
      </c>
      <c r="S47" s="10">
        <v>15.1</v>
      </c>
      <c r="T47" s="10">
        <f t="shared" si="1"/>
        <v>0.37484355444305378</v>
      </c>
      <c r="U47" s="2">
        <f t="shared" si="2"/>
        <v>-1.4005602240896359E-2</v>
      </c>
    </row>
    <row r="48" spans="1:21">
      <c r="A48" t="s">
        <v>350</v>
      </c>
      <c r="B48" s="1">
        <v>1.855</v>
      </c>
      <c r="C48" s="1">
        <v>3.1E-2</v>
      </c>
      <c r="D48" s="1">
        <v>0.18090000000000001</v>
      </c>
      <c r="E48" s="1">
        <v>2.8E-3</v>
      </c>
      <c r="F48" s="1">
        <v>0.42448999999999998</v>
      </c>
      <c r="G48" s="1">
        <v>5.5279160000000003</v>
      </c>
      <c r="H48" s="1">
        <v>8.5561990000000004E-2</v>
      </c>
      <c r="I48" s="1">
        <v>7.46E-2</v>
      </c>
      <c r="J48" s="1">
        <v>1.1999999999999999E-3</v>
      </c>
      <c r="K48" s="13">
        <v>1064</v>
      </c>
      <c r="L48" s="13">
        <v>11</v>
      </c>
      <c r="M48" s="13">
        <v>1072</v>
      </c>
      <c r="N48" s="13">
        <v>15</v>
      </c>
      <c r="O48" s="13">
        <v>1048</v>
      </c>
      <c r="P48" s="13">
        <v>34</v>
      </c>
      <c r="Q48" s="10">
        <v>80.2</v>
      </c>
      <c r="R48" s="10">
        <v>30.23</v>
      </c>
      <c r="S48" s="10">
        <v>15.06</v>
      </c>
      <c r="T48" s="10">
        <f t="shared" si="1"/>
        <v>0.37693266832917705</v>
      </c>
      <c r="U48" s="2">
        <f t="shared" si="2"/>
        <v>-2.2388059701492536E-2</v>
      </c>
    </row>
    <row r="49" spans="1:21">
      <c r="A49" t="s">
        <v>351</v>
      </c>
      <c r="B49" s="1">
        <v>1.865</v>
      </c>
      <c r="C49" s="1">
        <v>3.3000000000000002E-2</v>
      </c>
      <c r="D49" s="1">
        <v>0.1792</v>
      </c>
      <c r="E49" s="1">
        <v>3.0000000000000001E-3</v>
      </c>
      <c r="F49" s="1">
        <v>0.51485999999999998</v>
      </c>
      <c r="G49" s="1">
        <v>5.5803570000000002</v>
      </c>
      <c r="H49" s="1">
        <v>9.3421160000000003E-2</v>
      </c>
      <c r="I49" s="1">
        <v>7.5600000000000001E-2</v>
      </c>
      <c r="J49" s="1">
        <v>1.2999999999999999E-3</v>
      </c>
      <c r="K49" s="13">
        <v>1069</v>
      </c>
      <c r="L49" s="13">
        <v>12</v>
      </c>
      <c r="M49" s="13">
        <v>1062</v>
      </c>
      <c r="N49" s="13">
        <v>16</v>
      </c>
      <c r="O49" s="13">
        <v>1073</v>
      </c>
      <c r="P49" s="13">
        <v>35</v>
      </c>
      <c r="Q49" s="10">
        <v>79.8</v>
      </c>
      <c r="R49" s="10">
        <v>29.88</v>
      </c>
      <c r="S49" s="10">
        <v>14.68</v>
      </c>
      <c r="T49" s="10">
        <f t="shared" si="1"/>
        <v>0.3744360902255639</v>
      </c>
      <c r="U49" s="2">
        <f t="shared" si="2"/>
        <v>1.0357815442561206E-2</v>
      </c>
    </row>
    <row r="50" spans="1:21">
      <c r="A50" t="s">
        <v>352</v>
      </c>
      <c r="B50" s="1">
        <v>1.857</v>
      </c>
      <c r="C50" s="1">
        <v>3.3000000000000002E-2</v>
      </c>
      <c r="D50" s="1">
        <v>0.1789</v>
      </c>
      <c r="E50" s="1">
        <v>2.8E-3</v>
      </c>
      <c r="F50" s="1">
        <v>0.47448000000000001</v>
      </c>
      <c r="G50" s="1">
        <v>5.589715</v>
      </c>
      <c r="H50" s="1">
        <v>8.7485759999999996E-2</v>
      </c>
      <c r="I50" s="1">
        <v>7.5399999999999995E-2</v>
      </c>
      <c r="J50" s="1">
        <v>1.1999999999999999E-3</v>
      </c>
      <c r="K50" s="13">
        <v>1065</v>
      </c>
      <c r="L50" s="13">
        <v>12</v>
      </c>
      <c r="M50" s="13">
        <v>1060</v>
      </c>
      <c r="N50" s="13">
        <v>15</v>
      </c>
      <c r="O50" s="13">
        <v>1071</v>
      </c>
      <c r="P50" s="13">
        <v>32</v>
      </c>
      <c r="Q50" s="10">
        <v>80</v>
      </c>
      <c r="R50" s="10">
        <v>29.94</v>
      </c>
      <c r="S50" s="10">
        <v>15.1</v>
      </c>
      <c r="T50" s="10">
        <f t="shared" si="1"/>
        <v>0.37425000000000003</v>
      </c>
      <c r="U50" s="2">
        <f t="shared" si="2"/>
        <v>1.0377358490566037E-2</v>
      </c>
    </row>
    <row r="51" spans="1:21">
      <c r="A51" t="s">
        <v>353</v>
      </c>
      <c r="B51" s="1">
        <v>1.8580000000000001</v>
      </c>
      <c r="C51" s="1">
        <v>3.5999999999999997E-2</v>
      </c>
      <c r="D51" s="1">
        <v>0.1804</v>
      </c>
      <c r="E51" s="1">
        <v>3.2000000000000002E-3</v>
      </c>
      <c r="F51" s="1">
        <v>0.55122000000000004</v>
      </c>
      <c r="G51" s="1">
        <v>5.5432370000000004</v>
      </c>
      <c r="H51" s="1">
        <v>9.8327929999999994E-2</v>
      </c>
      <c r="I51" s="1">
        <v>7.4800000000000005E-2</v>
      </c>
      <c r="J51" s="1">
        <v>1.2999999999999999E-3</v>
      </c>
      <c r="K51" s="13">
        <v>1067</v>
      </c>
      <c r="L51" s="13">
        <v>12</v>
      </c>
      <c r="M51" s="13">
        <v>1068</v>
      </c>
      <c r="N51" s="13">
        <v>17</v>
      </c>
      <c r="O51" s="13">
        <v>1054</v>
      </c>
      <c r="P51" s="13">
        <v>35</v>
      </c>
      <c r="Q51" s="10">
        <v>80.099999999999994</v>
      </c>
      <c r="R51" s="10">
        <v>30.09</v>
      </c>
      <c r="S51" s="10">
        <v>14.96</v>
      </c>
      <c r="T51" s="10">
        <f t="shared" si="1"/>
        <v>0.37565543071161051</v>
      </c>
      <c r="U51" s="2">
        <f t="shared" si="2"/>
        <v>-1.3108614232209739E-2</v>
      </c>
    </row>
    <row r="52" spans="1:21">
      <c r="A52" t="s">
        <v>354</v>
      </c>
      <c r="B52" s="1">
        <v>1.8660000000000001</v>
      </c>
      <c r="C52" s="1">
        <v>3.1E-2</v>
      </c>
      <c r="D52" s="1">
        <v>0.1784</v>
      </c>
      <c r="E52" s="1">
        <v>3.0000000000000001E-3</v>
      </c>
      <c r="F52" s="1">
        <v>0.46422000000000002</v>
      </c>
      <c r="G52" s="1">
        <v>5.6053810000000004</v>
      </c>
      <c r="H52" s="1">
        <v>9.426089E-2</v>
      </c>
      <c r="I52" s="1">
        <v>7.5800000000000006E-2</v>
      </c>
      <c r="J52" s="1">
        <v>1.2999999999999999E-3</v>
      </c>
      <c r="K52" s="13">
        <v>1068</v>
      </c>
      <c r="L52" s="13">
        <v>11</v>
      </c>
      <c r="M52" s="13">
        <v>1058</v>
      </c>
      <c r="N52" s="13">
        <v>16</v>
      </c>
      <c r="O52" s="13">
        <v>1081</v>
      </c>
      <c r="P52" s="13">
        <v>34</v>
      </c>
      <c r="Q52" s="10">
        <v>79.900000000000006</v>
      </c>
      <c r="R52" s="10">
        <v>29.97</v>
      </c>
      <c r="S52" s="10">
        <v>15.25</v>
      </c>
      <c r="T52" s="10">
        <f t="shared" si="1"/>
        <v>0.37509386733416766</v>
      </c>
      <c r="U52" s="2">
        <f t="shared" si="2"/>
        <v>2.1739130434782608E-2</v>
      </c>
    </row>
    <row r="53" spans="1:21">
      <c r="A53" t="s">
        <v>355</v>
      </c>
      <c r="B53" s="1">
        <v>1.8480000000000001</v>
      </c>
      <c r="C53" s="1">
        <v>3.5000000000000003E-2</v>
      </c>
      <c r="D53" s="1">
        <v>0.18090000000000001</v>
      </c>
      <c r="E53" s="1">
        <v>3.0000000000000001E-3</v>
      </c>
      <c r="F53" s="1">
        <v>0.53215000000000001</v>
      </c>
      <c r="G53" s="1">
        <v>5.5279160000000003</v>
      </c>
      <c r="H53" s="1">
        <v>9.1673569999999996E-2</v>
      </c>
      <c r="I53" s="1">
        <v>7.4200000000000002E-2</v>
      </c>
      <c r="J53" s="1">
        <v>1.2999999999999999E-3</v>
      </c>
      <c r="K53" s="13">
        <v>1061</v>
      </c>
      <c r="L53" s="13">
        <v>13</v>
      </c>
      <c r="M53" s="13">
        <v>1071</v>
      </c>
      <c r="N53" s="13">
        <v>16</v>
      </c>
      <c r="O53" s="13">
        <v>1038</v>
      </c>
      <c r="P53" s="13">
        <v>34</v>
      </c>
      <c r="Q53" s="10">
        <v>80</v>
      </c>
      <c r="R53" s="10">
        <v>30</v>
      </c>
      <c r="S53" s="10">
        <v>14.93</v>
      </c>
      <c r="T53" s="10">
        <f t="shared" si="1"/>
        <v>0.375</v>
      </c>
      <c r="U53" s="2">
        <f t="shared" si="2"/>
        <v>-3.081232492997199E-2</v>
      </c>
    </row>
    <row r="54" spans="1:21">
      <c r="A54" t="s">
        <v>356</v>
      </c>
      <c r="B54" s="1">
        <v>1.855</v>
      </c>
      <c r="C54" s="1">
        <v>3.4000000000000002E-2</v>
      </c>
      <c r="D54" s="1">
        <v>0.17829999999999999</v>
      </c>
      <c r="E54" s="1">
        <v>2.5000000000000001E-3</v>
      </c>
      <c r="F54" s="1">
        <v>0.50773000000000001</v>
      </c>
      <c r="G54" s="1">
        <v>5.6085250000000002</v>
      </c>
      <c r="H54" s="1">
        <v>7.8638879999999994E-2</v>
      </c>
      <c r="I54" s="1">
        <v>7.5399999999999995E-2</v>
      </c>
      <c r="J54" s="1">
        <v>1.1999999999999999E-3</v>
      </c>
      <c r="K54" s="13">
        <v>1064</v>
      </c>
      <c r="L54" s="13">
        <v>12</v>
      </c>
      <c r="M54" s="13">
        <v>1057</v>
      </c>
      <c r="N54" s="13">
        <v>13</v>
      </c>
      <c r="O54" s="13">
        <v>1070</v>
      </c>
      <c r="P54" s="13">
        <v>32</v>
      </c>
      <c r="Q54" s="10">
        <v>80</v>
      </c>
      <c r="R54" s="10">
        <v>30</v>
      </c>
      <c r="S54" s="10">
        <v>14.94</v>
      </c>
      <c r="T54" s="10">
        <f t="shared" si="1"/>
        <v>0.375</v>
      </c>
      <c r="U54" s="2">
        <f t="shared" si="2"/>
        <v>1.2298959318826869E-2</v>
      </c>
    </row>
    <row r="55" spans="1:21">
      <c r="A55" t="s">
        <v>357</v>
      </c>
      <c r="B55" s="1">
        <v>1.847</v>
      </c>
      <c r="C55" s="1">
        <v>3.6999999999999998E-2</v>
      </c>
      <c r="D55" s="1">
        <v>0.18090000000000001</v>
      </c>
      <c r="E55" s="1">
        <v>2.7000000000000001E-3</v>
      </c>
      <c r="F55" s="1">
        <v>0.52595999999999998</v>
      </c>
      <c r="G55" s="1">
        <v>5.5279160000000003</v>
      </c>
      <c r="H55" s="1">
        <v>8.2506209999999996E-2</v>
      </c>
      <c r="I55" s="1">
        <v>7.4200000000000002E-2</v>
      </c>
      <c r="J55" s="1">
        <v>1.2999999999999999E-3</v>
      </c>
      <c r="K55" s="13">
        <v>1061</v>
      </c>
      <c r="L55" s="13">
        <v>13</v>
      </c>
      <c r="M55" s="13">
        <v>1071</v>
      </c>
      <c r="N55" s="13">
        <v>15</v>
      </c>
      <c r="O55" s="13">
        <v>1037</v>
      </c>
      <c r="P55" s="13">
        <v>34</v>
      </c>
      <c r="Q55" s="10">
        <v>80.2</v>
      </c>
      <c r="R55" s="10">
        <v>30.1</v>
      </c>
      <c r="S55" s="10">
        <v>15.2</v>
      </c>
      <c r="T55" s="10">
        <f t="shared" si="1"/>
        <v>0.37531172069825436</v>
      </c>
      <c r="U55" s="2">
        <f t="shared" si="2"/>
        <v>-3.1746031746031744E-2</v>
      </c>
    </row>
    <row r="56" spans="1:21">
      <c r="A56" t="s">
        <v>358</v>
      </c>
      <c r="B56" s="1">
        <v>1.833</v>
      </c>
      <c r="C56" s="1">
        <v>3.5000000000000003E-2</v>
      </c>
      <c r="D56" s="1">
        <v>0.17929999999999999</v>
      </c>
      <c r="E56" s="1">
        <v>2.8999999999999998E-3</v>
      </c>
      <c r="F56" s="1">
        <v>0.57101000000000002</v>
      </c>
      <c r="G56" s="1">
        <v>5.5772449999999996</v>
      </c>
      <c r="H56" s="1">
        <v>9.0206410000000001E-2</v>
      </c>
      <c r="I56" s="1">
        <v>7.4300000000000005E-2</v>
      </c>
      <c r="J56" s="1">
        <v>1.1999999999999999E-3</v>
      </c>
      <c r="K56" s="13">
        <v>1056</v>
      </c>
      <c r="L56" s="13">
        <v>13</v>
      </c>
      <c r="M56" s="13">
        <v>1062</v>
      </c>
      <c r="N56" s="13">
        <v>16</v>
      </c>
      <c r="O56" s="13">
        <v>1042</v>
      </c>
      <c r="P56" s="13">
        <v>32</v>
      </c>
      <c r="Q56" s="10">
        <v>79.7</v>
      </c>
      <c r="R56" s="10">
        <v>29.77</v>
      </c>
      <c r="S56" s="10">
        <v>14.47</v>
      </c>
      <c r="T56" s="10">
        <f t="shared" si="1"/>
        <v>0.37352572145545793</v>
      </c>
      <c r="U56" s="2">
        <f t="shared" si="2"/>
        <v>-1.8832391713747645E-2</v>
      </c>
    </row>
    <row r="57" spans="1:21">
      <c r="A57" t="s">
        <v>359</v>
      </c>
      <c r="B57" s="1">
        <v>1.827</v>
      </c>
      <c r="C57" s="1">
        <v>3.4000000000000002E-2</v>
      </c>
      <c r="D57" s="1">
        <v>0.1782</v>
      </c>
      <c r="E57" s="1">
        <v>2.7000000000000001E-3</v>
      </c>
      <c r="F57" s="1">
        <v>0.61058999999999997</v>
      </c>
      <c r="G57" s="1">
        <v>5.6116720000000004</v>
      </c>
      <c r="H57" s="1">
        <v>8.5025340000000005E-2</v>
      </c>
      <c r="I57" s="1">
        <v>7.4399999999999994E-2</v>
      </c>
      <c r="J57" s="1">
        <v>1.1000000000000001E-3</v>
      </c>
      <c r="K57" s="13">
        <v>1054</v>
      </c>
      <c r="L57" s="13">
        <v>12</v>
      </c>
      <c r="M57" s="13">
        <v>1057</v>
      </c>
      <c r="N57" s="13">
        <v>15</v>
      </c>
      <c r="O57" s="13">
        <v>1044</v>
      </c>
      <c r="P57" s="13">
        <v>29</v>
      </c>
      <c r="Q57" s="10">
        <v>80.2</v>
      </c>
      <c r="R57" s="10">
        <v>30.11</v>
      </c>
      <c r="S57" s="10">
        <v>15.21</v>
      </c>
      <c r="T57" s="10">
        <f t="shared" si="1"/>
        <v>0.37543640897755609</v>
      </c>
      <c r="U57" s="2">
        <f t="shared" si="2"/>
        <v>-1.2298959318826869E-2</v>
      </c>
    </row>
    <row r="58" spans="1:21">
      <c r="A58" t="s">
        <v>360</v>
      </c>
      <c r="B58" s="1">
        <v>1.8420000000000001</v>
      </c>
      <c r="C58" s="1">
        <v>3.4000000000000002E-2</v>
      </c>
      <c r="D58" s="1">
        <v>0.1789</v>
      </c>
      <c r="E58" s="1">
        <v>3.5000000000000001E-3</v>
      </c>
      <c r="F58" s="1">
        <v>0.41289999999999999</v>
      </c>
      <c r="G58" s="1">
        <v>5.589715</v>
      </c>
      <c r="H58" s="1">
        <v>0.1093572</v>
      </c>
      <c r="I58" s="1">
        <v>7.51E-2</v>
      </c>
      <c r="J58" s="1">
        <v>1.5E-3</v>
      </c>
      <c r="K58" s="13">
        <v>1061</v>
      </c>
      <c r="L58" s="13">
        <v>13</v>
      </c>
      <c r="M58" s="13">
        <v>1061</v>
      </c>
      <c r="N58" s="13">
        <v>19</v>
      </c>
      <c r="O58" s="13">
        <v>1064</v>
      </c>
      <c r="P58" s="13">
        <v>42</v>
      </c>
      <c r="Q58" s="10">
        <v>79.900000000000006</v>
      </c>
      <c r="R58" s="10">
        <v>29.96</v>
      </c>
      <c r="S58" s="10">
        <v>15.08</v>
      </c>
      <c r="T58" s="10">
        <f t="shared" si="1"/>
        <v>0.37496871088861072</v>
      </c>
      <c r="U58" s="2">
        <f t="shared" si="2"/>
        <v>2.8275212064090482E-3</v>
      </c>
    </row>
    <row r="59" spans="1:21">
      <c r="A59" t="s">
        <v>361</v>
      </c>
      <c r="B59" s="1">
        <v>1.8420000000000001</v>
      </c>
      <c r="C59" s="1">
        <v>3.5000000000000003E-2</v>
      </c>
      <c r="D59" s="1">
        <v>0.1774</v>
      </c>
      <c r="E59" s="1">
        <v>2.8999999999999998E-3</v>
      </c>
      <c r="F59" s="1">
        <v>0.42218</v>
      </c>
      <c r="G59" s="1">
        <v>5.6369790000000002</v>
      </c>
      <c r="H59" s="1">
        <v>9.2149030000000007E-2</v>
      </c>
      <c r="I59" s="1">
        <v>7.5899999999999995E-2</v>
      </c>
      <c r="J59" s="1">
        <v>1.4E-3</v>
      </c>
      <c r="K59" s="13">
        <v>1059</v>
      </c>
      <c r="L59" s="13">
        <v>13</v>
      </c>
      <c r="M59" s="13">
        <v>1052</v>
      </c>
      <c r="N59" s="13">
        <v>16</v>
      </c>
      <c r="O59" s="13">
        <v>1081</v>
      </c>
      <c r="P59" s="13">
        <v>38</v>
      </c>
      <c r="Q59" s="10">
        <v>80.099999999999994</v>
      </c>
      <c r="R59" s="10">
        <v>30.11</v>
      </c>
      <c r="S59" s="10">
        <v>14.89</v>
      </c>
      <c r="T59" s="10">
        <f t="shared" si="1"/>
        <v>0.37590511860174786</v>
      </c>
      <c r="U59" s="2">
        <f t="shared" si="2"/>
        <v>2.7566539923954372E-2</v>
      </c>
    </row>
    <row r="60" spans="1:21">
      <c r="A60" t="s">
        <v>362</v>
      </c>
      <c r="B60" s="1">
        <v>1.8089999999999999</v>
      </c>
      <c r="C60" s="1">
        <v>3.3000000000000002E-2</v>
      </c>
      <c r="D60" s="1">
        <v>0.1772</v>
      </c>
      <c r="E60" s="1">
        <v>2.5000000000000001E-3</v>
      </c>
      <c r="F60" s="1">
        <v>0.41886000000000001</v>
      </c>
      <c r="G60" s="1">
        <v>5.6433410000000004</v>
      </c>
      <c r="H60" s="1">
        <v>7.9618240000000007E-2</v>
      </c>
      <c r="I60" s="1">
        <v>7.4200000000000002E-2</v>
      </c>
      <c r="J60" s="1">
        <v>1.1999999999999999E-3</v>
      </c>
      <c r="K60" s="13">
        <v>1047</v>
      </c>
      <c r="L60" s="13">
        <v>12</v>
      </c>
      <c r="M60" s="13">
        <v>1051</v>
      </c>
      <c r="N60" s="13">
        <v>14</v>
      </c>
      <c r="O60" s="13">
        <v>1037</v>
      </c>
      <c r="P60" s="13">
        <v>33</v>
      </c>
      <c r="Q60" s="10">
        <v>79.900000000000006</v>
      </c>
      <c r="R60" s="10">
        <v>29.86</v>
      </c>
      <c r="S60" s="10">
        <v>15.26</v>
      </c>
      <c r="T60" s="10">
        <f t="shared" si="1"/>
        <v>0.37371714643304127</v>
      </c>
      <c r="U60" s="2">
        <f t="shared" si="2"/>
        <v>-1.3320647002854425E-2</v>
      </c>
    </row>
    <row r="61" spans="1:21">
      <c r="A61" t="s">
        <v>363</v>
      </c>
      <c r="B61" s="1">
        <v>1.839</v>
      </c>
      <c r="C61" s="1">
        <v>3.4000000000000002E-2</v>
      </c>
      <c r="D61" s="1">
        <v>0.17899999999999999</v>
      </c>
      <c r="E61" s="1">
        <v>3.0000000000000001E-3</v>
      </c>
      <c r="F61" s="1">
        <v>0.52771000000000001</v>
      </c>
      <c r="G61" s="1">
        <v>5.5865919999999996</v>
      </c>
      <c r="H61" s="1">
        <v>9.3630039999999998E-2</v>
      </c>
      <c r="I61" s="1">
        <v>7.4899999999999994E-2</v>
      </c>
      <c r="J61" s="1">
        <v>1.1999999999999999E-3</v>
      </c>
      <c r="K61" s="13">
        <v>1058</v>
      </c>
      <c r="L61" s="13">
        <v>12</v>
      </c>
      <c r="M61" s="13">
        <v>1061</v>
      </c>
      <c r="N61" s="13">
        <v>16</v>
      </c>
      <c r="O61" s="13">
        <v>1056</v>
      </c>
      <c r="P61" s="13">
        <v>33</v>
      </c>
      <c r="Q61" s="10">
        <v>80.2</v>
      </c>
      <c r="R61" s="10">
        <v>30.15</v>
      </c>
      <c r="S61" s="10">
        <v>14.86</v>
      </c>
      <c r="T61" s="10">
        <f t="shared" si="1"/>
        <v>0.37593516209476308</v>
      </c>
      <c r="U61" s="2">
        <f t="shared" si="2"/>
        <v>-4.7125353440150798E-3</v>
      </c>
    </row>
    <row r="62" spans="1:21">
      <c r="A62" t="s">
        <v>364</v>
      </c>
      <c r="B62" s="1">
        <v>1.8520000000000001</v>
      </c>
      <c r="C62" s="1">
        <v>3.6999999999999998E-2</v>
      </c>
      <c r="D62" s="1">
        <v>0.1792</v>
      </c>
      <c r="E62" s="1">
        <v>2.5999999999999999E-3</v>
      </c>
      <c r="F62" s="1">
        <v>0.61938000000000004</v>
      </c>
      <c r="G62" s="1">
        <v>5.5803570000000002</v>
      </c>
      <c r="H62" s="1">
        <v>8.0964999999999995E-2</v>
      </c>
      <c r="I62" s="1">
        <v>7.46E-2</v>
      </c>
      <c r="J62" s="1">
        <v>1E-3</v>
      </c>
      <c r="K62" s="13">
        <v>1062</v>
      </c>
      <c r="L62" s="13">
        <v>13</v>
      </c>
      <c r="M62" s="13">
        <v>1062</v>
      </c>
      <c r="N62" s="13">
        <v>14</v>
      </c>
      <c r="O62" s="13">
        <v>1055</v>
      </c>
      <c r="P62" s="13">
        <v>29</v>
      </c>
      <c r="Q62" s="10">
        <v>79.7</v>
      </c>
      <c r="R62" s="10">
        <v>29.82</v>
      </c>
      <c r="S62" s="10">
        <v>14.79</v>
      </c>
      <c r="T62" s="10">
        <f t="shared" si="1"/>
        <v>0.3741530740276035</v>
      </c>
      <c r="U62" s="2">
        <f t="shared" si="2"/>
        <v>-6.5913370998116763E-3</v>
      </c>
    </row>
    <row r="63" spans="1:21">
      <c r="A63" t="s">
        <v>365</v>
      </c>
      <c r="B63" s="1">
        <v>1.8660000000000001</v>
      </c>
      <c r="C63" s="1">
        <v>3.5999999999999997E-2</v>
      </c>
      <c r="D63" s="1">
        <v>0.1802</v>
      </c>
      <c r="E63" s="1">
        <v>2.8999999999999998E-3</v>
      </c>
      <c r="F63" s="1">
        <v>0.50946000000000002</v>
      </c>
      <c r="G63" s="1">
        <v>5.5493899999999998</v>
      </c>
      <c r="H63" s="1">
        <v>8.9307600000000001E-2</v>
      </c>
      <c r="I63" s="1">
        <v>7.5399999999999995E-2</v>
      </c>
      <c r="J63" s="1">
        <v>1.2999999999999999E-3</v>
      </c>
      <c r="K63" s="13">
        <v>1067</v>
      </c>
      <c r="L63" s="13">
        <v>13</v>
      </c>
      <c r="M63" s="13">
        <v>1068</v>
      </c>
      <c r="N63" s="13">
        <v>16</v>
      </c>
      <c r="O63" s="13">
        <v>1071</v>
      </c>
      <c r="P63" s="13">
        <v>34</v>
      </c>
      <c r="Q63" s="10">
        <v>80.400000000000006</v>
      </c>
      <c r="R63" s="10">
        <v>30.26</v>
      </c>
      <c r="S63" s="10">
        <v>15.36</v>
      </c>
      <c r="T63" s="10">
        <f t="shared" si="1"/>
        <v>0.37636815920398009</v>
      </c>
      <c r="U63" s="2">
        <f t="shared" si="2"/>
        <v>2.8089887640449437E-3</v>
      </c>
    </row>
    <row r="64" spans="1:21">
      <c r="A64" t="s">
        <v>366</v>
      </c>
      <c r="B64" s="1">
        <v>1.843</v>
      </c>
      <c r="C64" s="1">
        <v>3.7999999999999999E-2</v>
      </c>
      <c r="D64" s="1">
        <v>0.18140000000000001</v>
      </c>
      <c r="E64" s="1">
        <v>3.2000000000000002E-3</v>
      </c>
      <c r="F64" s="1">
        <v>0.54059000000000001</v>
      </c>
      <c r="G64" s="1">
        <v>5.5126790000000003</v>
      </c>
      <c r="H64" s="1">
        <v>9.7246819999999998E-2</v>
      </c>
      <c r="I64" s="1">
        <v>7.3999999999999996E-2</v>
      </c>
      <c r="J64" s="1">
        <v>1.2999999999999999E-3</v>
      </c>
      <c r="K64" s="13">
        <v>1059</v>
      </c>
      <c r="L64" s="13">
        <v>13</v>
      </c>
      <c r="M64" s="13">
        <v>1074</v>
      </c>
      <c r="N64" s="13">
        <v>17</v>
      </c>
      <c r="O64" s="13">
        <v>1031</v>
      </c>
      <c r="P64" s="13">
        <v>35</v>
      </c>
      <c r="Q64" s="10">
        <v>79.599999999999994</v>
      </c>
      <c r="R64" s="10">
        <v>29.87</v>
      </c>
      <c r="S64" s="10">
        <v>14.59</v>
      </c>
      <c r="T64" s="10">
        <f t="shared" si="1"/>
        <v>0.3752512562814071</v>
      </c>
      <c r="U64" s="2">
        <f t="shared" si="2"/>
        <v>-4.0037243947858472E-2</v>
      </c>
    </row>
    <row r="65" spans="1:21">
      <c r="A65" t="s">
        <v>367</v>
      </c>
      <c r="B65" s="1">
        <v>1.841</v>
      </c>
      <c r="C65" s="1">
        <v>3.7999999999999999E-2</v>
      </c>
      <c r="D65" s="1">
        <v>0.17849999999999999</v>
      </c>
      <c r="E65" s="1">
        <v>2.7000000000000001E-3</v>
      </c>
      <c r="F65" s="1">
        <v>0.53888000000000003</v>
      </c>
      <c r="G65" s="1">
        <v>5.6022410000000002</v>
      </c>
      <c r="H65" s="1">
        <v>8.4739780000000001E-2</v>
      </c>
      <c r="I65" s="1">
        <v>7.4800000000000005E-2</v>
      </c>
      <c r="J65" s="1">
        <v>1.2999999999999999E-3</v>
      </c>
      <c r="K65" s="13">
        <v>1058</v>
      </c>
      <c r="L65" s="13">
        <v>14</v>
      </c>
      <c r="M65" s="13">
        <v>1059</v>
      </c>
      <c r="N65" s="13">
        <v>15</v>
      </c>
      <c r="O65" s="13">
        <v>1053</v>
      </c>
      <c r="P65" s="13">
        <v>35</v>
      </c>
      <c r="Q65" s="10">
        <v>79.8</v>
      </c>
      <c r="R65" s="10">
        <v>29.89</v>
      </c>
      <c r="S65" s="10">
        <v>14.96</v>
      </c>
      <c r="T65" s="10">
        <f t="shared" si="1"/>
        <v>0.37456140350877193</v>
      </c>
      <c r="U65" s="2">
        <f t="shared" si="2"/>
        <v>-5.6657223796033997E-3</v>
      </c>
    </row>
    <row r="66" spans="1:21">
      <c r="A66" t="s">
        <v>368</v>
      </c>
      <c r="B66" s="1">
        <v>1.833</v>
      </c>
      <c r="C66" s="1">
        <v>3.2000000000000001E-2</v>
      </c>
      <c r="D66" s="1">
        <v>0.1789</v>
      </c>
      <c r="E66" s="1">
        <v>2.8999999999999998E-3</v>
      </c>
      <c r="F66" s="1">
        <v>0.52622000000000002</v>
      </c>
      <c r="G66" s="1">
        <v>5.589715</v>
      </c>
      <c r="H66" s="1">
        <v>9.0610250000000003E-2</v>
      </c>
      <c r="I66" s="1">
        <v>7.4399999999999994E-2</v>
      </c>
      <c r="J66" s="1">
        <v>1.1999999999999999E-3</v>
      </c>
      <c r="K66" s="13">
        <v>1056</v>
      </c>
      <c r="L66" s="13">
        <v>11</v>
      </c>
      <c r="M66" s="13">
        <v>1061</v>
      </c>
      <c r="N66" s="13">
        <v>16</v>
      </c>
      <c r="O66" s="13">
        <v>1044</v>
      </c>
      <c r="P66" s="13">
        <v>32</v>
      </c>
      <c r="Q66" s="10">
        <v>80</v>
      </c>
      <c r="R66" s="10">
        <v>29.96</v>
      </c>
      <c r="S66" s="10">
        <v>15.09</v>
      </c>
      <c r="T66" s="10">
        <f t="shared" si="1"/>
        <v>0.3745</v>
      </c>
      <c r="U66" s="2">
        <f t="shared" si="2"/>
        <v>-1.6022620169651274E-2</v>
      </c>
    </row>
    <row r="67" spans="1:21">
      <c r="A67" t="s">
        <v>369</v>
      </c>
      <c r="B67" s="1">
        <v>1.823</v>
      </c>
      <c r="C67" s="1">
        <v>3.5999999999999997E-2</v>
      </c>
      <c r="D67" s="1">
        <v>0.17860000000000001</v>
      </c>
      <c r="E67" s="1">
        <v>2.8999999999999998E-3</v>
      </c>
      <c r="F67" s="1">
        <v>0.58828000000000003</v>
      </c>
      <c r="G67" s="1">
        <v>5.5991039999999996</v>
      </c>
      <c r="H67" s="1">
        <v>9.0914900000000007E-2</v>
      </c>
      <c r="I67" s="1">
        <v>7.4300000000000005E-2</v>
      </c>
      <c r="J67" s="1">
        <v>1.1999999999999999E-3</v>
      </c>
      <c r="K67" s="13">
        <v>1052</v>
      </c>
      <c r="L67" s="13">
        <v>13</v>
      </c>
      <c r="M67" s="13">
        <v>1059</v>
      </c>
      <c r="N67" s="13">
        <v>16</v>
      </c>
      <c r="O67" s="13">
        <v>1040</v>
      </c>
      <c r="P67" s="13">
        <v>33</v>
      </c>
      <c r="Q67" s="10">
        <v>80.7</v>
      </c>
      <c r="R67" s="10">
        <v>30.3</v>
      </c>
      <c r="S67" s="10">
        <v>15.83</v>
      </c>
      <c r="T67" s="10">
        <f t="shared" ref="T67:T94" si="3">R67/Q67</f>
        <v>0.37546468401486988</v>
      </c>
      <c r="U67" s="2">
        <f t="shared" si="2"/>
        <v>-1.794145420207743E-2</v>
      </c>
    </row>
    <row r="68" spans="1:21">
      <c r="A68" t="s">
        <v>370</v>
      </c>
      <c r="B68" s="1">
        <v>1.84</v>
      </c>
      <c r="C68" s="1">
        <v>3.5000000000000003E-2</v>
      </c>
      <c r="D68" s="1">
        <v>0.1792</v>
      </c>
      <c r="E68" s="1">
        <v>2.7000000000000001E-3</v>
      </c>
      <c r="F68" s="1">
        <v>0.40800999999999998</v>
      </c>
      <c r="G68" s="1">
        <v>5.5803570000000002</v>
      </c>
      <c r="H68" s="1">
        <v>8.4079039999999994E-2</v>
      </c>
      <c r="I68" s="1">
        <v>7.4700000000000003E-2</v>
      </c>
      <c r="J68" s="1">
        <v>1.4E-3</v>
      </c>
      <c r="K68" s="13">
        <v>1058</v>
      </c>
      <c r="L68" s="13">
        <v>12</v>
      </c>
      <c r="M68" s="13">
        <v>1065</v>
      </c>
      <c r="N68" s="13">
        <v>16</v>
      </c>
      <c r="O68" s="13">
        <v>1048</v>
      </c>
      <c r="P68" s="13">
        <v>36</v>
      </c>
      <c r="Q68" s="10">
        <v>81.599999999999994</v>
      </c>
      <c r="R68" s="10">
        <v>30.93</v>
      </c>
      <c r="S68" s="10">
        <v>15.09</v>
      </c>
      <c r="T68" s="10">
        <f t="shared" si="3"/>
        <v>0.37904411764705886</v>
      </c>
      <c r="U68" s="2">
        <f t="shared" si="2"/>
        <v>-1.5962441314553991E-2</v>
      </c>
    </row>
    <row r="69" spans="1:21">
      <c r="A69" t="s">
        <v>371</v>
      </c>
      <c r="B69" s="1">
        <v>1.8580000000000001</v>
      </c>
      <c r="C69" s="1">
        <v>0.04</v>
      </c>
      <c r="D69" s="1">
        <v>0.18190000000000001</v>
      </c>
      <c r="E69" s="1">
        <v>3.2000000000000002E-3</v>
      </c>
      <c r="F69" s="1">
        <v>0.47027999999999998</v>
      </c>
      <c r="G69" s="1">
        <v>5.4975259999999997</v>
      </c>
      <c r="H69" s="1">
        <v>9.6712939999999997E-2</v>
      </c>
      <c r="I69" s="1">
        <v>7.4399999999999994E-2</v>
      </c>
      <c r="J69" s="1">
        <v>1.4E-3</v>
      </c>
      <c r="K69" s="13">
        <v>1064</v>
      </c>
      <c r="L69" s="13">
        <v>14</v>
      </c>
      <c r="M69" s="13">
        <v>1077</v>
      </c>
      <c r="N69" s="13">
        <v>18</v>
      </c>
      <c r="O69" s="13">
        <v>1040</v>
      </c>
      <c r="P69" s="13">
        <v>39</v>
      </c>
      <c r="Q69" s="10">
        <v>78</v>
      </c>
      <c r="R69" s="10">
        <v>28.95</v>
      </c>
      <c r="S69" s="10">
        <v>14.83</v>
      </c>
      <c r="T69" s="10">
        <f t="shared" si="3"/>
        <v>0.37115384615384617</v>
      </c>
      <c r="U69" s="2">
        <f t="shared" si="2"/>
        <v>-3.4354688950789226E-2</v>
      </c>
    </row>
    <row r="70" spans="1:21">
      <c r="A70" t="s">
        <v>372</v>
      </c>
      <c r="B70" s="1">
        <v>1.829</v>
      </c>
      <c r="C70" s="1">
        <v>3.9E-2</v>
      </c>
      <c r="D70" s="1">
        <v>0.1769</v>
      </c>
      <c r="E70" s="1">
        <v>2.8E-3</v>
      </c>
      <c r="F70" s="1">
        <v>0.64444000000000001</v>
      </c>
      <c r="G70" s="1">
        <v>5.6529109999999996</v>
      </c>
      <c r="H70" s="1">
        <v>8.9475139999999995E-2</v>
      </c>
      <c r="I70" s="1">
        <v>7.4999999999999997E-2</v>
      </c>
      <c r="J70" s="1">
        <v>1.1999999999999999E-3</v>
      </c>
      <c r="K70" s="13">
        <v>1054</v>
      </c>
      <c r="L70" s="13">
        <v>14</v>
      </c>
      <c r="M70" s="13">
        <v>1050</v>
      </c>
      <c r="N70" s="13">
        <v>16</v>
      </c>
      <c r="O70" s="13">
        <v>1059</v>
      </c>
      <c r="P70" s="13">
        <v>32</v>
      </c>
      <c r="Q70" s="10">
        <v>79.7</v>
      </c>
      <c r="R70" s="10">
        <v>29.71</v>
      </c>
      <c r="S70" s="10">
        <v>14.76</v>
      </c>
      <c r="T70" s="10">
        <f t="shared" si="3"/>
        <v>0.37277289836888333</v>
      </c>
      <c r="U70" s="2">
        <f t="shared" si="2"/>
        <v>8.5714285714285719E-3</v>
      </c>
    </row>
    <row r="71" spans="1:21">
      <c r="A71" t="s">
        <v>373</v>
      </c>
      <c r="B71" s="1">
        <v>1.8560000000000001</v>
      </c>
      <c r="C71" s="1">
        <v>3.5000000000000003E-2</v>
      </c>
      <c r="D71" s="1">
        <v>0.17949999999999999</v>
      </c>
      <c r="E71" s="1">
        <v>2.5000000000000001E-3</v>
      </c>
      <c r="F71" s="1">
        <v>0.37957000000000002</v>
      </c>
      <c r="G71" s="1">
        <v>5.5710309999999996</v>
      </c>
      <c r="H71" s="1">
        <v>7.759096E-2</v>
      </c>
      <c r="I71" s="1">
        <v>7.51E-2</v>
      </c>
      <c r="J71" s="1">
        <v>1.2999999999999999E-3</v>
      </c>
      <c r="K71" s="13">
        <v>1064</v>
      </c>
      <c r="L71" s="13">
        <v>12</v>
      </c>
      <c r="M71" s="13">
        <v>1064</v>
      </c>
      <c r="N71" s="13">
        <v>14</v>
      </c>
      <c r="O71" s="13">
        <v>1061</v>
      </c>
      <c r="P71" s="13">
        <v>36</v>
      </c>
      <c r="Q71" s="10">
        <v>79.900000000000006</v>
      </c>
      <c r="R71" s="10">
        <v>30.32</v>
      </c>
      <c r="S71" s="10">
        <v>14.6</v>
      </c>
      <c r="T71" s="10">
        <f t="shared" si="3"/>
        <v>0.37947434292866078</v>
      </c>
      <c r="U71" s="2">
        <f t="shared" si="2"/>
        <v>-2.819548872180451E-3</v>
      </c>
    </row>
    <row r="72" spans="1:21">
      <c r="A72" t="s">
        <v>374</v>
      </c>
      <c r="B72" s="1">
        <v>1.8360000000000001</v>
      </c>
      <c r="C72" s="1">
        <v>3.5000000000000003E-2</v>
      </c>
      <c r="D72" s="1">
        <v>0.1784</v>
      </c>
      <c r="E72" s="1">
        <v>2.7000000000000001E-3</v>
      </c>
      <c r="F72" s="1">
        <v>0.50170999999999999</v>
      </c>
      <c r="G72" s="1">
        <v>5.6053810000000004</v>
      </c>
      <c r="H72" s="1">
        <v>8.4834800000000002E-2</v>
      </c>
      <c r="I72" s="1">
        <v>7.4899999999999994E-2</v>
      </c>
      <c r="J72" s="1">
        <v>1.1999999999999999E-3</v>
      </c>
      <c r="K72" s="13">
        <v>1057</v>
      </c>
      <c r="L72" s="13">
        <v>13</v>
      </c>
      <c r="M72" s="13">
        <v>1058</v>
      </c>
      <c r="N72" s="13">
        <v>15</v>
      </c>
      <c r="O72" s="13">
        <v>1058</v>
      </c>
      <c r="P72" s="13">
        <v>32</v>
      </c>
      <c r="Q72" s="10">
        <v>80.400000000000006</v>
      </c>
      <c r="R72" s="10">
        <v>30.11</v>
      </c>
      <c r="S72" s="10">
        <v>14.9</v>
      </c>
      <c r="T72" s="10">
        <f t="shared" si="3"/>
        <v>0.37450248756218901</v>
      </c>
      <c r="U72" s="2">
        <f t="shared" si="2"/>
        <v>0</v>
      </c>
    </row>
    <row r="73" spans="1:21">
      <c r="A73" t="s">
        <v>375</v>
      </c>
      <c r="B73" s="1">
        <v>1.823</v>
      </c>
      <c r="C73" s="1">
        <v>3.3000000000000002E-2</v>
      </c>
      <c r="D73" s="1">
        <v>0.1774</v>
      </c>
      <c r="E73" s="1">
        <v>3.0000000000000001E-3</v>
      </c>
      <c r="F73" s="1">
        <v>0.50434999999999997</v>
      </c>
      <c r="G73" s="1">
        <v>5.6369790000000002</v>
      </c>
      <c r="H73" s="1">
        <v>9.5326579999999994E-2</v>
      </c>
      <c r="I73" s="1">
        <v>7.4899999999999994E-2</v>
      </c>
      <c r="J73" s="1">
        <v>1.2999999999999999E-3</v>
      </c>
      <c r="K73" s="13">
        <v>1053</v>
      </c>
      <c r="L73" s="13">
        <v>12</v>
      </c>
      <c r="M73" s="13">
        <v>1052</v>
      </c>
      <c r="N73" s="13">
        <v>17</v>
      </c>
      <c r="O73" s="13">
        <v>1056</v>
      </c>
      <c r="P73" s="13">
        <v>34</v>
      </c>
      <c r="Q73" s="10">
        <v>79.400000000000006</v>
      </c>
      <c r="R73" s="10">
        <v>29.7</v>
      </c>
      <c r="S73" s="10">
        <v>14.85</v>
      </c>
      <c r="T73" s="10">
        <f t="shared" si="3"/>
        <v>0.37405541561712841</v>
      </c>
      <c r="U73" s="2">
        <f t="shared" si="2"/>
        <v>3.8022813688212928E-3</v>
      </c>
    </row>
    <row r="74" spans="1:21">
      <c r="A74" t="s">
        <v>376</v>
      </c>
      <c r="B74" s="1">
        <v>1.863</v>
      </c>
      <c r="C74" s="1">
        <v>3.3000000000000002E-2</v>
      </c>
      <c r="D74" s="1">
        <v>0.1792</v>
      </c>
      <c r="E74" s="1">
        <v>2.5999999999999999E-3</v>
      </c>
      <c r="F74" s="1">
        <v>0.46977999999999998</v>
      </c>
      <c r="G74" s="1">
        <v>5.5803570000000002</v>
      </c>
      <c r="H74" s="1">
        <v>8.0964999999999995E-2</v>
      </c>
      <c r="I74" s="1">
        <v>7.5700000000000003E-2</v>
      </c>
      <c r="J74" s="1">
        <v>1.1999999999999999E-3</v>
      </c>
      <c r="K74" s="13">
        <v>1067</v>
      </c>
      <c r="L74" s="13">
        <v>12</v>
      </c>
      <c r="M74" s="13">
        <v>1062</v>
      </c>
      <c r="N74" s="13">
        <v>14</v>
      </c>
      <c r="O74" s="13">
        <v>1082</v>
      </c>
      <c r="P74" s="13">
        <v>33</v>
      </c>
      <c r="Q74" s="10">
        <v>81.099999999999994</v>
      </c>
      <c r="R74" s="10">
        <v>30.47</v>
      </c>
      <c r="S74" s="10">
        <v>15.34</v>
      </c>
      <c r="T74" s="10">
        <f t="shared" si="3"/>
        <v>0.37570900123304563</v>
      </c>
      <c r="U74" s="2">
        <f t="shared" si="2"/>
        <v>1.8832391713747645E-2</v>
      </c>
    </row>
    <row r="75" spans="1:21">
      <c r="A75" t="s">
        <v>377</v>
      </c>
      <c r="B75" s="1">
        <v>1.857</v>
      </c>
      <c r="C75" s="1">
        <v>3.9E-2</v>
      </c>
      <c r="D75" s="1">
        <v>0.18060000000000001</v>
      </c>
      <c r="E75" s="1">
        <v>2.8E-3</v>
      </c>
      <c r="F75" s="1">
        <v>0.52788999999999997</v>
      </c>
      <c r="G75" s="1">
        <v>5.5370990000000004</v>
      </c>
      <c r="H75" s="1">
        <v>8.5846489999999998E-2</v>
      </c>
      <c r="I75" s="1">
        <v>7.46E-2</v>
      </c>
      <c r="J75" s="1">
        <v>1.1999999999999999E-3</v>
      </c>
      <c r="K75" s="13">
        <v>1064</v>
      </c>
      <c r="L75" s="13">
        <v>14</v>
      </c>
      <c r="M75" s="13">
        <v>1070</v>
      </c>
      <c r="N75" s="13">
        <v>15</v>
      </c>
      <c r="O75" s="13">
        <v>1049</v>
      </c>
      <c r="P75" s="13">
        <v>34</v>
      </c>
      <c r="Q75" s="10">
        <v>79.400000000000006</v>
      </c>
      <c r="R75" s="10">
        <v>29.87</v>
      </c>
      <c r="S75" s="10">
        <v>15</v>
      </c>
      <c r="T75" s="10">
        <f t="shared" si="3"/>
        <v>0.37619647355163727</v>
      </c>
      <c r="U75" s="2">
        <f t="shared" si="2"/>
        <v>-1.9626168224299065E-2</v>
      </c>
    </row>
    <row r="76" spans="1:21">
      <c r="A76" t="s">
        <v>378</v>
      </c>
      <c r="B76" s="1">
        <v>1.8480000000000001</v>
      </c>
      <c r="C76" s="1">
        <v>3.5999999999999997E-2</v>
      </c>
      <c r="D76" s="1">
        <v>0.1782</v>
      </c>
      <c r="E76" s="1">
        <v>2.8999999999999998E-3</v>
      </c>
      <c r="F76" s="1">
        <v>0.51900999999999997</v>
      </c>
      <c r="G76" s="1">
        <v>5.6116720000000004</v>
      </c>
      <c r="H76" s="1">
        <v>9.1323509999999997E-2</v>
      </c>
      <c r="I76" s="1">
        <v>7.5499999999999998E-2</v>
      </c>
      <c r="J76" s="1">
        <v>1.2999999999999999E-3</v>
      </c>
      <c r="K76" s="13">
        <v>1065</v>
      </c>
      <c r="L76" s="13">
        <v>13</v>
      </c>
      <c r="M76" s="13">
        <v>1056</v>
      </c>
      <c r="N76" s="13">
        <v>16</v>
      </c>
      <c r="O76" s="13">
        <v>1071</v>
      </c>
      <c r="P76" s="13">
        <v>36</v>
      </c>
      <c r="Q76" s="10">
        <v>80.5</v>
      </c>
      <c r="R76" s="10">
        <v>30.07</v>
      </c>
      <c r="S76" s="10">
        <v>15.46</v>
      </c>
      <c r="T76" s="10">
        <f t="shared" si="3"/>
        <v>0.37354037267080747</v>
      </c>
      <c r="U76" s="2">
        <f t="shared" si="2"/>
        <v>1.4204545454545454E-2</v>
      </c>
    </row>
    <row r="77" spans="1:21">
      <c r="A77" t="s">
        <v>379</v>
      </c>
      <c r="B77" s="1">
        <v>1.857</v>
      </c>
      <c r="C77" s="1">
        <v>3.2000000000000001E-2</v>
      </c>
      <c r="D77" s="1">
        <v>0.17829999999999999</v>
      </c>
      <c r="E77" s="1">
        <v>2.8999999999999998E-3</v>
      </c>
      <c r="F77" s="1">
        <v>0.42025000000000001</v>
      </c>
      <c r="G77" s="1">
        <v>5.6085250000000002</v>
      </c>
      <c r="H77" s="1">
        <v>9.1221099999999999E-2</v>
      </c>
      <c r="I77" s="1">
        <v>7.5600000000000001E-2</v>
      </c>
      <c r="J77" s="1">
        <v>1.1999999999999999E-3</v>
      </c>
      <c r="K77" s="13">
        <v>1065</v>
      </c>
      <c r="L77" s="13">
        <v>11</v>
      </c>
      <c r="M77" s="13">
        <v>1057</v>
      </c>
      <c r="N77" s="13">
        <v>16</v>
      </c>
      <c r="O77" s="13">
        <v>1079</v>
      </c>
      <c r="P77" s="13">
        <v>34</v>
      </c>
      <c r="Q77" s="10">
        <v>79.599999999999994</v>
      </c>
      <c r="R77" s="10">
        <v>29.84</v>
      </c>
      <c r="S77" s="10">
        <v>14.54</v>
      </c>
      <c r="T77" s="10">
        <f t="shared" si="3"/>
        <v>0.37487437185929651</v>
      </c>
      <c r="U77" s="2">
        <f t="shared" si="2"/>
        <v>2.0813623462630087E-2</v>
      </c>
    </row>
    <row r="78" spans="1:21">
      <c r="A78" t="s">
        <v>380</v>
      </c>
      <c r="B78" s="1">
        <v>1.86</v>
      </c>
      <c r="C78" s="1">
        <v>3.4000000000000002E-2</v>
      </c>
      <c r="D78" s="1">
        <v>0.18049999999999999</v>
      </c>
      <c r="E78" s="1">
        <v>2.7000000000000001E-3</v>
      </c>
      <c r="F78" s="1">
        <v>0.49062</v>
      </c>
      <c r="G78" s="1">
        <v>5.5401660000000001</v>
      </c>
      <c r="H78" s="1">
        <v>8.2872290000000001E-2</v>
      </c>
      <c r="I78" s="1">
        <v>7.4899999999999994E-2</v>
      </c>
      <c r="J78" s="1">
        <v>1.1999999999999999E-3</v>
      </c>
      <c r="K78" s="13">
        <v>1066</v>
      </c>
      <c r="L78" s="13">
        <v>12</v>
      </c>
      <c r="M78" s="13">
        <v>1069</v>
      </c>
      <c r="N78" s="13">
        <v>15</v>
      </c>
      <c r="O78" s="13">
        <v>1058</v>
      </c>
      <c r="P78" s="13">
        <v>32</v>
      </c>
      <c r="Q78" s="10">
        <v>79.900000000000006</v>
      </c>
      <c r="R78" s="10">
        <v>30.05</v>
      </c>
      <c r="S78" s="10">
        <v>15.51</v>
      </c>
      <c r="T78" s="10">
        <f t="shared" si="3"/>
        <v>0.37609511889862324</v>
      </c>
      <c r="U78" s="2">
        <f t="shared" si="2"/>
        <v>-1.028999064546305E-2</v>
      </c>
    </row>
    <row r="79" spans="1:21">
      <c r="A79" t="s">
        <v>381</v>
      </c>
      <c r="B79" s="1">
        <v>1.8160000000000001</v>
      </c>
      <c r="C79" s="1">
        <v>3.1E-2</v>
      </c>
      <c r="D79" s="1">
        <v>0.1794</v>
      </c>
      <c r="E79" s="1">
        <v>2.8999999999999998E-3</v>
      </c>
      <c r="F79" s="1">
        <v>0.50500999999999996</v>
      </c>
      <c r="G79" s="1">
        <v>5.5741360000000002</v>
      </c>
      <c r="H79" s="1">
        <v>9.0105879999999999E-2</v>
      </c>
      <c r="I79" s="1">
        <v>7.3599999999999999E-2</v>
      </c>
      <c r="J79" s="1">
        <v>1.1000000000000001E-3</v>
      </c>
      <c r="K79" s="13">
        <v>1050</v>
      </c>
      <c r="L79" s="13">
        <v>11</v>
      </c>
      <c r="M79" s="13">
        <v>1063</v>
      </c>
      <c r="N79" s="13">
        <v>16</v>
      </c>
      <c r="O79" s="13">
        <v>1022</v>
      </c>
      <c r="P79" s="13">
        <v>31</v>
      </c>
      <c r="Q79" s="10">
        <v>80.3</v>
      </c>
      <c r="R79" s="10">
        <v>30.11</v>
      </c>
      <c r="S79" s="10">
        <v>14.91</v>
      </c>
      <c r="T79" s="10">
        <f t="shared" si="3"/>
        <v>0.37496886674968866</v>
      </c>
      <c r="U79" s="2">
        <f t="shared" si="2"/>
        <v>-3.8570084666039513E-2</v>
      </c>
    </row>
    <row r="80" spans="1:21">
      <c r="A80" t="s">
        <v>382</v>
      </c>
      <c r="B80" s="1">
        <v>1.87</v>
      </c>
      <c r="C80" s="1">
        <v>3.1E-2</v>
      </c>
      <c r="D80" s="1">
        <v>0.1825</v>
      </c>
      <c r="E80" s="1">
        <v>3.0000000000000001E-3</v>
      </c>
      <c r="F80" s="1">
        <v>0.58716999999999997</v>
      </c>
      <c r="G80" s="1">
        <v>5.4794520000000002</v>
      </c>
      <c r="H80" s="1">
        <v>9.0073180000000003E-2</v>
      </c>
      <c r="I80" s="1">
        <v>7.4399999999999994E-2</v>
      </c>
      <c r="J80" s="1">
        <v>1.1000000000000001E-3</v>
      </c>
      <c r="K80" s="13">
        <v>1069</v>
      </c>
      <c r="L80" s="13">
        <v>11</v>
      </c>
      <c r="M80" s="13">
        <v>1080</v>
      </c>
      <c r="N80" s="13">
        <v>16</v>
      </c>
      <c r="O80" s="13">
        <v>1046</v>
      </c>
      <c r="P80" s="13">
        <v>29</v>
      </c>
      <c r="Q80" s="10">
        <v>79.400000000000006</v>
      </c>
      <c r="R80" s="10">
        <v>29.72</v>
      </c>
      <c r="S80" s="10">
        <v>14.59</v>
      </c>
      <c r="T80" s="10">
        <f t="shared" si="3"/>
        <v>0.37430730478589419</v>
      </c>
      <c r="U80" s="2">
        <f t="shared" si="2"/>
        <v>-3.1481481481481478E-2</v>
      </c>
    </row>
    <row r="81" spans="1:21">
      <c r="A81" t="s">
        <v>383</v>
      </c>
      <c r="B81" s="1">
        <v>1.857</v>
      </c>
      <c r="C81" s="1">
        <v>3.5999999999999997E-2</v>
      </c>
      <c r="D81" s="1">
        <v>0.17829999999999999</v>
      </c>
      <c r="E81" s="1">
        <v>2.5000000000000001E-3</v>
      </c>
      <c r="F81" s="1">
        <v>0.49704999999999999</v>
      </c>
      <c r="G81" s="1">
        <v>5.6085250000000002</v>
      </c>
      <c r="H81" s="1">
        <v>7.8638879999999994E-2</v>
      </c>
      <c r="I81" s="1">
        <v>7.5600000000000001E-2</v>
      </c>
      <c r="J81" s="1">
        <v>1.2999999999999999E-3</v>
      </c>
      <c r="K81" s="13">
        <v>1064</v>
      </c>
      <c r="L81" s="13">
        <v>13</v>
      </c>
      <c r="M81" s="13">
        <v>1058</v>
      </c>
      <c r="N81" s="13">
        <v>13</v>
      </c>
      <c r="O81" s="13">
        <v>1075</v>
      </c>
      <c r="P81" s="13">
        <v>34</v>
      </c>
      <c r="Q81" s="10">
        <v>80.599999999999994</v>
      </c>
      <c r="R81" s="10">
        <v>30.34</v>
      </c>
      <c r="S81" s="10">
        <v>15.37</v>
      </c>
      <c r="T81" s="10">
        <f t="shared" si="3"/>
        <v>0.37642679900744419</v>
      </c>
      <c r="U81" s="2">
        <f t="shared" si="2"/>
        <v>1.6068052930056712E-2</v>
      </c>
    </row>
    <row r="82" spans="1:21">
      <c r="A82" t="s">
        <v>384</v>
      </c>
      <c r="B82" s="1">
        <v>1.843</v>
      </c>
      <c r="C82" s="1">
        <v>3.3000000000000002E-2</v>
      </c>
      <c r="D82" s="1">
        <v>0.1804</v>
      </c>
      <c r="E82" s="1">
        <v>2.8E-3</v>
      </c>
      <c r="F82" s="1">
        <v>0.51122999999999996</v>
      </c>
      <c r="G82" s="1">
        <v>5.5432370000000004</v>
      </c>
      <c r="H82" s="1">
        <v>8.6036940000000006E-2</v>
      </c>
      <c r="I82" s="1">
        <v>7.4200000000000002E-2</v>
      </c>
      <c r="J82" s="1">
        <v>1.1000000000000001E-3</v>
      </c>
      <c r="K82" s="13">
        <v>1060</v>
      </c>
      <c r="L82" s="13">
        <v>12</v>
      </c>
      <c r="M82" s="13">
        <v>1069</v>
      </c>
      <c r="N82" s="13">
        <v>15</v>
      </c>
      <c r="O82" s="13">
        <v>1039</v>
      </c>
      <c r="P82" s="13">
        <v>30</v>
      </c>
      <c r="Q82" s="10">
        <v>79.5</v>
      </c>
      <c r="R82" s="10">
        <v>29.75</v>
      </c>
      <c r="S82" s="10">
        <v>14.78</v>
      </c>
      <c r="T82" s="10">
        <f t="shared" si="3"/>
        <v>0.37421383647798739</v>
      </c>
      <c r="U82" s="2">
        <f t="shared" si="2"/>
        <v>-2.8063610851262862E-2</v>
      </c>
    </row>
    <row r="83" spans="1:21">
      <c r="A83" t="s">
        <v>385</v>
      </c>
      <c r="B83" s="1">
        <v>1.8779999999999999</v>
      </c>
      <c r="C83" s="1">
        <v>3.5000000000000003E-2</v>
      </c>
      <c r="D83" s="1">
        <v>0.1787</v>
      </c>
      <c r="E83" s="1">
        <v>2.8E-3</v>
      </c>
      <c r="F83" s="1">
        <v>0.51175000000000004</v>
      </c>
      <c r="G83" s="1">
        <v>5.5959709999999996</v>
      </c>
      <c r="H83" s="1">
        <v>8.7681690000000007E-2</v>
      </c>
      <c r="I83" s="1">
        <v>7.6100000000000001E-2</v>
      </c>
      <c r="J83" s="1">
        <v>1.1999999999999999E-3</v>
      </c>
      <c r="K83" s="13">
        <v>1072</v>
      </c>
      <c r="L83" s="13">
        <v>12</v>
      </c>
      <c r="M83" s="13">
        <v>1060</v>
      </c>
      <c r="N83" s="13">
        <v>15</v>
      </c>
      <c r="O83" s="13">
        <v>1095</v>
      </c>
      <c r="P83" s="13">
        <v>33</v>
      </c>
      <c r="Q83" s="10">
        <v>80.3</v>
      </c>
      <c r="R83" s="10">
        <v>30.19</v>
      </c>
      <c r="S83" s="10">
        <v>15.43</v>
      </c>
      <c r="T83" s="10">
        <f t="shared" si="3"/>
        <v>0.37596513075965132</v>
      </c>
      <c r="U83" s="2">
        <f t="shared" si="2"/>
        <v>3.3018867924528301E-2</v>
      </c>
    </row>
    <row r="84" spans="1:21">
      <c r="A84" t="s">
        <v>386</v>
      </c>
      <c r="B84" s="1">
        <v>1.837</v>
      </c>
      <c r="C84" s="1">
        <v>3.2000000000000001E-2</v>
      </c>
      <c r="D84" s="1">
        <v>0.1774</v>
      </c>
      <c r="E84" s="1">
        <v>2.3E-3</v>
      </c>
      <c r="F84" s="1">
        <v>0.39926</v>
      </c>
      <c r="G84" s="1">
        <v>5.6369790000000002</v>
      </c>
      <c r="H84" s="1">
        <v>7.3083709999999996E-2</v>
      </c>
      <c r="I84" s="1">
        <v>7.4999999999999997E-2</v>
      </c>
      <c r="J84" s="1">
        <v>1.1999999999999999E-3</v>
      </c>
      <c r="K84" s="13">
        <v>1058</v>
      </c>
      <c r="L84" s="13">
        <v>11</v>
      </c>
      <c r="M84" s="13">
        <v>1052</v>
      </c>
      <c r="N84" s="13">
        <v>13</v>
      </c>
      <c r="O84" s="13">
        <v>1060</v>
      </c>
      <c r="P84" s="13">
        <v>33</v>
      </c>
      <c r="Q84" s="10">
        <v>80.2</v>
      </c>
      <c r="R84" s="10">
        <v>30.01</v>
      </c>
      <c r="S84" s="10">
        <v>14.76</v>
      </c>
      <c r="T84" s="10">
        <f t="shared" si="3"/>
        <v>0.37418952618453866</v>
      </c>
      <c r="U84" s="2">
        <f t="shared" si="2"/>
        <v>7.6045627376425855E-3</v>
      </c>
    </row>
    <row r="85" spans="1:21">
      <c r="A85" t="s">
        <v>387</v>
      </c>
      <c r="B85" s="1">
        <v>1.8320000000000001</v>
      </c>
      <c r="C85" s="1">
        <v>3.1E-2</v>
      </c>
      <c r="D85" s="1">
        <v>0.17879999999999999</v>
      </c>
      <c r="E85" s="1">
        <v>2.5000000000000001E-3</v>
      </c>
      <c r="F85" s="1">
        <v>0.56144000000000005</v>
      </c>
      <c r="G85" s="1">
        <v>5.592841</v>
      </c>
      <c r="H85" s="1">
        <v>7.8199679999999994E-2</v>
      </c>
      <c r="I85" s="1">
        <v>7.4300000000000005E-2</v>
      </c>
      <c r="J85" s="1">
        <v>1.1000000000000001E-3</v>
      </c>
      <c r="K85" s="13">
        <v>1057</v>
      </c>
      <c r="L85" s="13">
        <v>12</v>
      </c>
      <c r="M85" s="13">
        <v>1060</v>
      </c>
      <c r="N85" s="13">
        <v>14</v>
      </c>
      <c r="O85" s="13">
        <v>1045</v>
      </c>
      <c r="P85" s="13">
        <v>31</v>
      </c>
      <c r="Q85" s="10">
        <v>79.7</v>
      </c>
      <c r="R85" s="10">
        <v>29.9</v>
      </c>
      <c r="S85" s="10">
        <v>14.83</v>
      </c>
      <c r="T85" s="10">
        <f t="shared" si="3"/>
        <v>0.37515683814303635</v>
      </c>
      <c r="U85" s="2">
        <f t="shared" si="2"/>
        <v>-1.4150943396226415E-2</v>
      </c>
    </row>
    <row r="86" spans="1:21">
      <c r="A86" t="s">
        <v>388</v>
      </c>
      <c r="B86" s="1">
        <v>1.8939999999999999</v>
      </c>
      <c r="C86" s="1">
        <v>3.5000000000000003E-2</v>
      </c>
      <c r="D86" s="1">
        <v>0.18179999999999999</v>
      </c>
      <c r="E86" s="1">
        <v>2.7000000000000001E-3</v>
      </c>
      <c r="F86" s="1">
        <v>0.51710999999999996</v>
      </c>
      <c r="G86" s="1">
        <v>5.5005499999999996</v>
      </c>
      <c r="H86" s="1">
        <v>8.1691340000000001E-2</v>
      </c>
      <c r="I86" s="1">
        <v>7.5399999999999995E-2</v>
      </c>
      <c r="J86" s="1">
        <v>1.1000000000000001E-3</v>
      </c>
      <c r="K86" s="13">
        <v>1078</v>
      </c>
      <c r="L86" s="13">
        <v>12</v>
      </c>
      <c r="M86" s="13">
        <v>1076</v>
      </c>
      <c r="N86" s="13">
        <v>15</v>
      </c>
      <c r="O86" s="13">
        <v>1076</v>
      </c>
      <c r="P86" s="13">
        <v>32</v>
      </c>
      <c r="Q86" s="10">
        <v>79.8</v>
      </c>
      <c r="R86" s="10">
        <v>29.9</v>
      </c>
      <c r="S86" s="10">
        <v>14.92</v>
      </c>
      <c r="T86" s="10">
        <f t="shared" si="3"/>
        <v>0.37468671679197996</v>
      </c>
      <c r="U86" s="2">
        <f t="shared" si="2"/>
        <v>0</v>
      </c>
    </row>
    <row r="87" spans="1:21">
      <c r="A87" t="s">
        <v>389</v>
      </c>
      <c r="B87" s="1">
        <v>1.829</v>
      </c>
      <c r="C87" s="1">
        <v>3.2000000000000001E-2</v>
      </c>
      <c r="D87" s="1">
        <v>0.1779</v>
      </c>
      <c r="E87" s="1">
        <v>2.3E-3</v>
      </c>
      <c r="F87" s="1">
        <v>0.23294999999999999</v>
      </c>
      <c r="G87" s="1">
        <v>5.6211349999999998</v>
      </c>
      <c r="H87" s="1">
        <v>7.2673479999999999E-2</v>
      </c>
      <c r="I87" s="1">
        <v>7.4899999999999994E-2</v>
      </c>
      <c r="J87" s="1">
        <v>1.2999999999999999E-3</v>
      </c>
      <c r="K87" s="13">
        <v>1055</v>
      </c>
      <c r="L87" s="13">
        <v>11</v>
      </c>
      <c r="M87" s="13">
        <v>1055</v>
      </c>
      <c r="N87" s="13">
        <v>12</v>
      </c>
      <c r="O87" s="13">
        <v>1055</v>
      </c>
      <c r="P87" s="13">
        <v>34</v>
      </c>
      <c r="Q87" s="10">
        <v>80.400000000000006</v>
      </c>
      <c r="R87" s="10">
        <v>30.15</v>
      </c>
      <c r="S87" s="10">
        <v>15.01</v>
      </c>
      <c r="T87" s="10">
        <f t="shared" si="3"/>
        <v>0.37499999999999994</v>
      </c>
      <c r="U87" s="2">
        <f t="shared" si="2"/>
        <v>0</v>
      </c>
    </row>
    <row r="88" spans="1:21">
      <c r="A88" t="s">
        <v>390</v>
      </c>
      <c r="B88" s="1">
        <v>1.8660000000000001</v>
      </c>
      <c r="C88" s="1">
        <v>3.9E-2</v>
      </c>
      <c r="D88" s="1">
        <v>0.18049999999999999</v>
      </c>
      <c r="E88" s="1">
        <v>2.7000000000000001E-3</v>
      </c>
      <c r="F88" s="1">
        <v>0.49763000000000002</v>
      </c>
      <c r="G88" s="1">
        <v>5.5401660000000001</v>
      </c>
      <c r="H88" s="1">
        <v>8.2872290000000001E-2</v>
      </c>
      <c r="I88" s="1">
        <v>7.4999999999999997E-2</v>
      </c>
      <c r="J88" s="1">
        <v>1.2999999999999999E-3</v>
      </c>
      <c r="K88" s="13">
        <v>1067</v>
      </c>
      <c r="L88" s="13">
        <v>14</v>
      </c>
      <c r="M88" s="13">
        <v>1069</v>
      </c>
      <c r="N88" s="13">
        <v>15</v>
      </c>
      <c r="O88" s="13">
        <v>1058</v>
      </c>
      <c r="P88" s="13">
        <v>36</v>
      </c>
      <c r="Q88" s="10">
        <v>80</v>
      </c>
      <c r="R88" s="10">
        <v>30.15</v>
      </c>
      <c r="S88" s="10">
        <v>15.32</v>
      </c>
      <c r="T88" s="10">
        <f t="shared" si="3"/>
        <v>0.37687499999999996</v>
      </c>
      <c r="U88" s="2">
        <f t="shared" si="2"/>
        <v>-1.028999064546305E-2</v>
      </c>
    </row>
    <row r="89" spans="1:21">
      <c r="A89" t="s">
        <v>391</v>
      </c>
      <c r="B89" s="1">
        <v>1.8680000000000001</v>
      </c>
      <c r="C89" s="1">
        <v>3.5000000000000003E-2</v>
      </c>
      <c r="D89" s="1">
        <v>0.18060000000000001</v>
      </c>
      <c r="E89" s="1">
        <v>2.7000000000000001E-3</v>
      </c>
      <c r="F89" s="1">
        <v>0.52637</v>
      </c>
      <c r="G89" s="1">
        <v>5.5370990000000004</v>
      </c>
      <c r="H89" s="1">
        <v>8.278054E-2</v>
      </c>
      <c r="I89" s="1">
        <v>7.4999999999999997E-2</v>
      </c>
      <c r="J89" s="1">
        <v>1.1999999999999999E-3</v>
      </c>
      <c r="K89" s="13">
        <v>1068</v>
      </c>
      <c r="L89" s="13">
        <v>13</v>
      </c>
      <c r="M89" s="13">
        <v>1070</v>
      </c>
      <c r="N89" s="13">
        <v>15</v>
      </c>
      <c r="O89" s="13">
        <v>1061</v>
      </c>
      <c r="P89" s="13">
        <v>32</v>
      </c>
      <c r="Q89" s="10">
        <v>79.8</v>
      </c>
      <c r="R89" s="10">
        <v>29.74</v>
      </c>
      <c r="S89" s="10">
        <v>14.99</v>
      </c>
      <c r="T89" s="10">
        <f t="shared" si="3"/>
        <v>0.37268170426065161</v>
      </c>
      <c r="U89" s="2">
        <f t="shared" si="2"/>
        <v>-8.4112149532710283E-3</v>
      </c>
    </row>
    <row r="90" spans="1:21">
      <c r="A90" t="s">
        <v>392</v>
      </c>
      <c r="B90" s="1">
        <v>1.851</v>
      </c>
      <c r="C90" s="1">
        <v>3.4000000000000002E-2</v>
      </c>
      <c r="D90" s="1">
        <v>0.1782</v>
      </c>
      <c r="E90" s="1">
        <v>2.5999999999999999E-3</v>
      </c>
      <c r="F90" s="1">
        <v>0.45984999999999998</v>
      </c>
      <c r="G90" s="1">
        <v>5.6116720000000004</v>
      </c>
      <c r="H90" s="1">
        <v>8.1876249999999998E-2</v>
      </c>
      <c r="I90" s="1">
        <v>7.4999999999999997E-2</v>
      </c>
      <c r="J90" s="1">
        <v>1.1999999999999999E-3</v>
      </c>
      <c r="K90" s="13">
        <v>1063</v>
      </c>
      <c r="L90" s="13">
        <v>12</v>
      </c>
      <c r="M90" s="13">
        <v>1057</v>
      </c>
      <c r="N90" s="13">
        <v>14</v>
      </c>
      <c r="O90" s="13">
        <v>1065</v>
      </c>
      <c r="P90" s="13">
        <v>33</v>
      </c>
      <c r="Q90" s="10">
        <v>80.8</v>
      </c>
      <c r="R90" s="10">
        <v>30.43</v>
      </c>
      <c r="S90" s="10">
        <v>15.29</v>
      </c>
      <c r="T90" s="10">
        <f t="shared" si="3"/>
        <v>0.37660891089108911</v>
      </c>
      <c r="U90" s="2">
        <f t="shared" si="2"/>
        <v>7.5685903500473037E-3</v>
      </c>
    </row>
    <row r="91" spans="1:21">
      <c r="A91" t="s">
        <v>393</v>
      </c>
      <c r="B91" s="1">
        <v>1.87</v>
      </c>
      <c r="C91" s="1">
        <v>3.6999999999999998E-2</v>
      </c>
      <c r="D91" s="1">
        <v>0.18110000000000001</v>
      </c>
      <c r="E91" s="1">
        <v>3.2000000000000002E-3</v>
      </c>
      <c r="F91" s="1">
        <v>0.49042999999999998</v>
      </c>
      <c r="G91" s="1">
        <v>5.5218109999999996</v>
      </c>
      <c r="H91" s="1">
        <v>9.756927E-2</v>
      </c>
      <c r="I91" s="1">
        <v>7.4999999999999997E-2</v>
      </c>
      <c r="J91" s="1">
        <v>1.4E-3</v>
      </c>
      <c r="K91" s="13">
        <v>1069</v>
      </c>
      <c r="L91" s="13">
        <v>13</v>
      </c>
      <c r="M91" s="13">
        <v>1073</v>
      </c>
      <c r="N91" s="13">
        <v>17</v>
      </c>
      <c r="O91" s="13">
        <v>1056</v>
      </c>
      <c r="P91" s="13">
        <v>37</v>
      </c>
      <c r="Q91" s="10">
        <v>79.099999999999994</v>
      </c>
      <c r="R91" s="10">
        <v>29.65</v>
      </c>
      <c r="S91" s="10">
        <v>14.73</v>
      </c>
      <c r="T91" s="10">
        <f t="shared" si="3"/>
        <v>0.37484197218710497</v>
      </c>
      <c r="U91" s="2">
        <f t="shared" si="2"/>
        <v>-1.5843429636533086E-2</v>
      </c>
    </row>
    <row r="92" spans="1:21">
      <c r="A92" t="s">
        <v>394</v>
      </c>
      <c r="B92" s="1">
        <v>1.8580000000000001</v>
      </c>
      <c r="C92" s="1">
        <v>3.5000000000000003E-2</v>
      </c>
      <c r="D92" s="1">
        <v>0.18010000000000001</v>
      </c>
      <c r="E92" s="1">
        <v>3.0999999999999999E-3</v>
      </c>
      <c r="F92" s="1">
        <v>0.44985999999999998</v>
      </c>
      <c r="G92" s="1">
        <v>5.5524709999999997</v>
      </c>
      <c r="H92" s="1">
        <v>9.5572790000000005E-2</v>
      </c>
      <c r="I92" s="1">
        <v>7.4899999999999994E-2</v>
      </c>
      <c r="J92" s="1">
        <v>1.4E-3</v>
      </c>
      <c r="K92" s="13">
        <v>1065</v>
      </c>
      <c r="L92" s="13">
        <v>12</v>
      </c>
      <c r="M92" s="13">
        <v>1070</v>
      </c>
      <c r="N92" s="13">
        <v>16</v>
      </c>
      <c r="O92" s="13">
        <v>1056</v>
      </c>
      <c r="P92" s="13">
        <v>37</v>
      </c>
      <c r="Q92" s="10">
        <v>79.099999999999994</v>
      </c>
      <c r="R92" s="10">
        <v>29.63</v>
      </c>
      <c r="S92" s="10">
        <v>14.79</v>
      </c>
      <c r="T92" s="10">
        <f t="shared" si="3"/>
        <v>0.37458912768647284</v>
      </c>
      <c r="U92" s="2">
        <f t="shared" si="2"/>
        <v>-1.3084112149532711E-2</v>
      </c>
    </row>
    <row r="93" spans="1:21">
      <c r="A93" t="s">
        <v>395</v>
      </c>
      <c r="B93" s="1">
        <v>1.8480000000000001</v>
      </c>
      <c r="C93" s="1">
        <v>3.2000000000000001E-2</v>
      </c>
      <c r="D93" s="1">
        <v>0.1772</v>
      </c>
      <c r="E93" s="1">
        <v>2.5999999999999999E-3</v>
      </c>
      <c r="F93" s="1">
        <v>0.31307000000000001</v>
      </c>
      <c r="G93" s="1">
        <v>5.6433410000000004</v>
      </c>
      <c r="H93" s="1">
        <v>8.2802970000000004E-2</v>
      </c>
      <c r="I93" s="1">
        <v>7.5800000000000006E-2</v>
      </c>
      <c r="J93" s="1">
        <v>1.4E-3</v>
      </c>
      <c r="K93" s="13">
        <v>1062</v>
      </c>
      <c r="L93" s="13">
        <v>11</v>
      </c>
      <c r="M93" s="13">
        <v>1051</v>
      </c>
      <c r="N93" s="13">
        <v>14</v>
      </c>
      <c r="O93" s="13">
        <v>1078</v>
      </c>
      <c r="P93" s="13">
        <v>38</v>
      </c>
      <c r="Q93" s="10">
        <v>80.3</v>
      </c>
      <c r="R93" s="10">
        <v>30.01</v>
      </c>
      <c r="S93" s="10">
        <v>15.16</v>
      </c>
      <c r="T93" s="10">
        <f t="shared" si="3"/>
        <v>0.37372353673723541</v>
      </c>
      <c r="U93" s="2">
        <f t="shared" si="2"/>
        <v>2.5689819219790674E-2</v>
      </c>
    </row>
    <row r="94" spans="1:21">
      <c r="A94" t="s">
        <v>396</v>
      </c>
      <c r="B94" s="1">
        <v>1.8480000000000001</v>
      </c>
      <c r="C94" s="1">
        <v>3.5999999999999997E-2</v>
      </c>
      <c r="D94" s="1">
        <v>0.17799999999999999</v>
      </c>
      <c r="E94" s="1">
        <v>2.8999999999999998E-3</v>
      </c>
      <c r="F94" s="1">
        <v>0.55318999999999996</v>
      </c>
      <c r="G94" s="1">
        <v>5.6179779999999999</v>
      </c>
      <c r="H94" s="1">
        <v>9.1528849999999995E-2</v>
      </c>
      <c r="I94" s="1">
        <v>7.5300000000000006E-2</v>
      </c>
      <c r="J94" s="1">
        <v>1.1999999999999999E-3</v>
      </c>
      <c r="K94" s="13">
        <v>1061</v>
      </c>
      <c r="L94" s="13">
        <v>13</v>
      </c>
      <c r="M94" s="13">
        <v>1056</v>
      </c>
      <c r="N94" s="13">
        <v>16</v>
      </c>
      <c r="O94" s="13">
        <v>1068</v>
      </c>
      <c r="P94" s="13">
        <v>33</v>
      </c>
      <c r="Q94" s="10">
        <v>80.8</v>
      </c>
      <c r="R94" s="10">
        <v>30.33</v>
      </c>
      <c r="S94" s="10">
        <v>15.05</v>
      </c>
      <c r="T94" s="10">
        <f t="shared" si="3"/>
        <v>0.37537128712871287</v>
      </c>
      <c r="U94" s="2">
        <f t="shared" si="2"/>
        <v>1.1363636363636364E-2</v>
      </c>
    </row>
    <row r="95" spans="1:21">
      <c r="A95" t="s">
        <v>397</v>
      </c>
      <c r="B95" s="1">
        <v>0.52700000000000002</v>
      </c>
      <c r="C95" s="1">
        <v>1.0999999999999999E-2</v>
      </c>
      <c r="D95" s="1">
        <v>6.8199999999999997E-2</v>
      </c>
      <c r="E95" s="1">
        <v>1E-3</v>
      </c>
      <c r="F95" s="1">
        <v>-2.2218999999999999E-2</v>
      </c>
      <c r="G95" s="1">
        <v>14.66276</v>
      </c>
      <c r="H95" s="1">
        <v>0.2149964</v>
      </c>
      <c r="I95" s="1">
        <v>5.6300000000000003E-2</v>
      </c>
      <c r="J95" s="1">
        <v>1.1000000000000001E-3</v>
      </c>
      <c r="K95" s="13">
        <v>429.2</v>
      </c>
      <c r="L95" s="13">
        <v>7.6</v>
      </c>
      <c r="M95" s="13">
        <v>425.4</v>
      </c>
      <c r="N95" s="13">
        <v>6.2</v>
      </c>
      <c r="O95" s="13">
        <v>451</v>
      </c>
      <c r="P95" s="13">
        <v>42</v>
      </c>
      <c r="Q95" s="10">
        <v>146.5</v>
      </c>
      <c r="R95" s="10">
        <v>54.2</v>
      </c>
      <c r="S95" s="10">
        <v>10.37</v>
      </c>
      <c r="T95" s="10">
        <v>0.36778227289444648</v>
      </c>
      <c r="U95" s="2">
        <f>(O95-M95)/M95</f>
        <v>6.0178655383168841E-2</v>
      </c>
    </row>
    <row r="96" spans="1:21">
      <c r="A96" t="s">
        <v>398</v>
      </c>
      <c r="B96" s="1">
        <v>0.504</v>
      </c>
      <c r="C96" s="1">
        <v>1.2999999999999999E-2</v>
      </c>
      <c r="D96" s="1">
        <v>6.6890000000000005E-2</v>
      </c>
      <c r="E96" s="1">
        <v>9.6000000000000002E-4</v>
      </c>
      <c r="F96" s="1">
        <v>0.17097000000000001</v>
      </c>
      <c r="G96" s="1">
        <v>14.949920000000001</v>
      </c>
      <c r="H96" s="1">
        <v>0.21456</v>
      </c>
      <c r="I96" s="1">
        <v>5.4600000000000003E-2</v>
      </c>
      <c r="J96" s="1">
        <v>1.4E-3</v>
      </c>
      <c r="K96" s="13">
        <v>413.7</v>
      </c>
      <c r="L96" s="13">
        <v>8.5</v>
      </c>
      <c r="M96" s="13">
        <v>417.4</v>
      </c>
      <c r="N96" s="13">
        <v>5.8</v>
      </c>
      <c r="O96" s="13">
        <v>376</v>
      </c>
      <c r="P96" s="13">
        <v>55</v>
      </c>
      <c r="Q96" s="10">
        <v>118.7</v>
      </c>
      <c r="R96" s="10">
        <v>39.9</v>
      </c>
      <c r="S96" s="10">
        <v>7.91</v>
      </c>
      <c r="T96" s="10">
        <v>0.33636057854019513</v>
      </c>
      <c r="U96" s="2">
        <f>(O96-M96)/M96</f>
        <v>-9.9185433636799186E-2</v>
      </c>
    </row>
    <row r="97" spans="1:21">
      <c r="A97" t="s">
        <v>399</v>
      </c>
      <c r="B97" s="1">
        <v>0.52500000000000002</v>
      </c>
      <c r="C97" s="1">
        <v>1.2E-2</v>
      </c>
      <c r="D97" s="1">
        <v>6.5799999999999997E-2</v>
      </c>
      <c r="E97" s="1">
        <v>1.1999999999999999E-3</v>
      </c>
      <c r="F97" s="1">
        <v>0.39311000000000001</v>
      </c>
      <c r="G97" s="1">
        <v>15.197570000000001</v>
      </c>
      <c r="H97" s="1">
        <v>0.2771593</v>
      </c>
      <c r="I97" s="1">
        <v>5.7799999999999997E-2</v>
      </c>
      <c r="J97" s="1">
        <v>1.2999999999999999E-3</v>
      </c>
      <c r="K97" s="13">
        <v>427.6</v>
      </c>
      <c r="L97" s="13">
        <v>8.1</v>
      </c>
      <c r="M97" s="13">
        <v>410.7</v>
      </c>
      <c r="N97" s="13">
        <v>7</v>
      </c>
      <c r="O97" s="13">
        <v>505</v>
      </c>
      <c r="P97" s="13">
        <v>48</v>
      </c>
      <c r="Q97" s="10">
        <v>140.80000000000001</v>
      </c>
      <c r="R97" s="10">
        <v>47.9</v>
      </c>
      <c r="S97" s="10">
        <v>9.15</v>
      </c>
      <c r="T97" s="10">
        <v>0.34246575342465752</v>
      </c>
      <c r="U97" s="2">
        <f>(O97-M97)/M97</f>
        <v>0.22960798636474317</v>
      </c>
    </row>
    <row r="98" spans="1:21">
      <c r="A98" t="s">
        <v>400</v>
      </c>
      <c r="B98" s="1">
        <v>0.51459999999999995</v>
      </c>
      <c r="C98" s="1">
        <v>0.01</v>
      </c>
      <c r="D98" s="1">
        <v>6.6100000000000006E-2</v>
      </c>
      <c r="E98" s="1">
        <v>1.1000000000000001E-3</v>
      </c>
      <c r="F98" s="1">
        <v>0.46333999999999997</v>
      </c>
      <c r="G98" s="1">
        <v>15.128590000000001</v>
      </c>
      <c r="H98" s="1">
        <v>0.25176179999999998</v>
      </c>
      <c r="I98" s="1">
        <v>5.6300000000000003E-2</v>
      </c>
      <c r="J98" s="1">
        <v>1E-3</v>
      </c>
      <c r="K98" s="13">
        <v>421.1</v>
      </c>
      <c r="L98" s="13">
        <v>6.8</v>
      </c>
      <c r="M98" s="13">
        <v>412.5</v>
      </c>
      <c r="N98" s="13">
        <v>6.7</v>
      </c>
      <c r="O98" s="13">
        <v>450</v>
      </c>
      <c r="P98" s="13">
        <v>40</v>
      </c>
      <c r="Q98" s="10">
        <v>280.5</v>
      </c>
      <c r="R98" s="10">
        <v>173.6</v>
      </c>
      <c r="S98" s="10">
        <v>33.299999999999997</v>
      </c>
      <c r="T98" s="10">
        <v>0.61881188118811881</v>
      </c>
      <c r="U98" s="2">
        <f>(O98-M98)/M98</f>
        <v>9.0909090909090912E-2</v>
      </c>
    </row>
    <row r="99" spans="1:21">
      <c r="A99" t="s">
        <v>401</v>
      </c>
      <c r="B99" s="1">
        <v>0.505</v>
      </c>
      <c r="C99" s="1">
        <v>1.4E-2</v>
      </c>
      <c r="D99" s="1">
        <v>6.4899999999999999E-2</v>
      </c>
      <c r="E99" s="1">
        <v>1.1000000000000001E-3</v>
      </c>
      <c r="F99" s="1">
        <v>1.3939999999999999E-2</v>
      </c>
      <c r="G99" s="1">
        <v>15.40832</v>
      </c>
      <c r="H99" s="1">
        <v>0.261158</v>
      </c>
      <c r="I99" s="1">
        <v>5.5899999999999998E-2</v>
      </c>
      <c r="J99" s="1">
        <v>1.4E-3</v>
      </c>
      <c r="K99" s="13">
        <v>413.9</v>
      </c>
      <c r="L99" s="13">
        <v>9.1999999999999993</v>
      </c>
      <c r="M99" s="13">
        <v>405.3</v>
      </c>
      <c r="N99" s="13">
        <v>6.8</v>
      </c>
      <c r="O99" s="13">
        <v>427</v>
      </c>
      <c r="P99" s="13">
        <v>55</v>
      </c>
      <c r="Q99" s="10">
        <v>101.6</v>
      </c>
      <c r="R99" s="10">
        <v>30.07</v>
      </c>
      <c r="S99" s="10">
        <v>6.09</v>
      </c>
      <c r="T99" s="10">
        <v>0.29629629629629628</v>
      </c>
      <c r="U99" s="2">
        <f>(O99-M99)/M99</f>
        <v>5.3540587219343669E-2</v>
      </c>
    </row>
    <row r="100" spans="1:21">
      <c r="A100" t="s">
        <v>402</v>
      </c>
      <c r="B100" s="1">
        <v>0.51400000000000001</v>
      </c>
      <c r="C100" s="1">
        <v>1.2999999999999999E-2</v>
      </c>
      <c r="D100" s="1">
        <v>6.7299999999999999E-2</v>
      </c>
      <c r="E100" s="1">
        <v>1.1999999999999999E-3</v>
      </c>
      <c r="F100" s="1">
        <v>0.45217000000000002</v>
      </c>
      <c r="G100" s="1">
        <v>14.858840000000001</v>
      </c>
      <c r="H100" s="1">
        <v>0.26494220000000002</v>
      </c>
      <c r="I100" s="1">
        <v>5.5199999999999999E-2</v>
      </c>
      <c r="J100" s="1">
        <v>1.1999999999999999E-3</v>
      </c>
      <c r="K100" s="13">
        <v>420.6</v>
      </c>
      <c r="L100" s="13">
        <v>8.4</v>
      </c>
      <c r="M100" s="13">
        <v>419.5</v>
      </c>
      <c r="N100" s="13">
        <v>7.2</v>
      </c>
      <c r="O100" s="13">
        <v>402</v>
      </c>
      <c r="P100" s="13">
        <v>48</v>
      </c>
      <c r="Q100" s="10">
        <v>101.2</v>
      </c>
      <c r="R100" s="10">
        <v>29.2</v>
      </c>
      <c r="S100" s="10">
        <v>5.87</v>
      </c>
      <c r="T100" s="10">
        <v>0.28826751225136926</v>
      </c>
      <c r="U100" s="2">
        <f>(O100-M100)/M100</f>
        <v>-4.1716328963051254E-2</v>
      </c>
    </row>
    <row r="101" spans="1:21">
      <c r="A101" t="s">
        <v>403</v>
      </c>
      <c r="B101" s="1">
        <v>0.51300000000000001</v>
      </c>
      <c r="C101" s="1">
        <v>1.2E-2</v>
      </c>
      <c r="D101" s="1">
        <v>6.6900000000000001E-2</v>
      </c>
      <c r="E101" s="1">
        <v>1.1999999999999999E-3</v>
      </c>
      <c r="F101" s="1">
        <v>0.3982</v>
      </c>
      <c r="G101" s="1">
        <v>14.94768</v>
      </c>
      <c r="H101" s="1">
        <v>0.26811990000000002</v>
      </c>
      <c r="I101" s="1">
        <v>5.5399999999999998E-2</v>
      </c>
      <c r="J101" s="1">
        <v>1.2999999999999999E-3</v>
      </c>
      <c r="K101" s="13">
        <v>419.4</v>
      </c>
      <c r="L101" s="13">
        <v>8.4</v>
      </c>
      <c r="M101" s="13">
        <v>417.6</v>
      </c>
      <c r="N101" s="13">
        <v>7.2</v>
      </c>
      <c r="O101" s="13">
        <v>410</v>
      </c>
      <c r="P101" s="13">
        <v>51</v>
      </c>
      <c r="Q101" s="10">
        <v>118.9</v>
      </c>
      <c r="R101" s="10">
        <v>34.11</v>
      </c>
      <c r="S101" s="10">
        <v>6.79</v>
      </c>
      <c r="T101" s="10">
        <v>0.28735632183908044</v>
      </c>
      <c r="U101" s="2">
        <f>(O101-M101)/M101</f>
        <v>-1.8199233716475149E-2</v>
      </c>
    </row>
    <row r="102" spans="1:21">
      <c r="A102" t="s">
        <v>404</v>
      </c>
      <c r="B102" s="1">
        <v>0.50680000000000003</v>
      </c>
      <c r="C102" s="1">
        <v>9.2999999999999992E-3</v>
      </c>
      <c r="D102" s="1">
        <v>6.6000000000000003E-2</v>
      </c>
      <c r="E102" s="1">
        <v>1E-3</v>
      </c>
      <c r="F102" s="1">
        <v>0.41829</v>
      </c>
      <c r="G102" s="1">
        <v>15.15152</v>
      </c>
      <c r="H102" s="1">
        <v>0.22956840000000001</v>
      </c>
      <c r="I102" s="1">
        <v>5.5500000000000001E-2</v>
      </c>
      <c r="J102" s="1">
        <v>1E-3</v>
      </c>
      <c r="K102" s="13">
        <v>415.9</v>
      </c>
      <c r="L102" s="13">
        <v>6.2</v>
      </c>
      <c r="M102" s="13">
        <v>411.9</v>
      </c>
      <c r="N102" s="13">
        <v>6.2</v>
      </c>
      <c r="O102" s="13">
        <v>419</v>
      </c>
      <c r="P102" s="13">
        <v>40</v>
      </c>
      <c r="Q102" s="10">
        <v>250.3</v>
      </c>
      <c r="R102" s="10">
        <v>57.3</v>
      </c>
      <c r="S102" s="10">
        <v>11.06</v>
      </c>
      <c r="T102" s="10">
        <v>0.22920009168003666</v>
      </c>
      <c r="U102" s="2">
        <f>(O102-M102)/M102</f>
        <v>1.7237193493566456E-2</v>
      </c>
    </row>
    <row r="103" spans="1:21">
      <c r="A103" t="s">
        <v>405</v>
      </c>
      <c r="B103" s="1">
        <v>0.52800000000000002</v>
      </c>
      <c r="C103" s="1">
        <v>1.7999999999999999E-2</v>
      </c>
      <c r="D103" s="1">
        <v>6.7699999999999996E-2</v>
      </c>
      <c r="E103" s="1">
        <v>1.8E-3</v>
      </c>
      <c r="F103" s="1">
        <v>8.3478999999999998E-2</v>
      </c>
      <c r="G103" s="1">
        <v>14.771050000000001</v>
      </c>
      <c r="H103" s="1">
        <v>0.392731</v>
      </c>
      <c r="I103" s="1">
        <v>5.7000000000000002E-2</v>
      </c>
      <c r="J103" s="1">
        <v>2.3E-3</v>
      </c>
      <c r="K103" s="13">
        <v>430</v>
      </c>
      <c r="L103" s="13">
        <v>12</v>
      </c>
      <c r="M103" s="13">
        <v>422</v>
      </c>
      <c r="N103" s="13">
        <v>11</v>
      </c>
      <c r="O103" s="13">
        <v>459</v>
      </c>
      <c r="P103" s="13">
        <v>86</v>
      </c>
      <c r="Q103" s="10">
        <v>67.2</v>
      </c>
      <c r="R103" s="10">
        <v>26.18</v>
      </c>
      <c r="S103" s="10">
        <v>5.17</v>
      </c>
      <c r="T103" s="10">
        <v>0.3892565200467108</v>
      </c>
      <c r="U103" s="2">
        <f>(O103-M103)/M103</f>
        <v>8.7677725118483416E-2</v>
      </c>
    </row>
    <row r="104" spans="1:21">
      <c r="A104" t="s">
        <v>406</v>
      </c>
      <c r="B104" s="1">
        <v>0.52300000000000002</v>
      </c>
      <c r="C104" s="1">
        <v>1.6E-2</v>
      </c>
      <c r="D104" s="1">
        <v>6.6400000000000001E-2</v>
      </c>
      <c r="E104" s="1">
        <v>1.5E-3</v>
      </c>
      <c r="F104" s="1">
        <v>0.44106000000000001</v>
      </c>
      <c r="G104" s="1">
        <v>15.06024</v>
      </c>
      <c r="H104" s="1">
        <v>0.34021630000000003</v>
      </c>
      <c r="I104" s="1">
        <v>5.7099999999999998E-2</v>
      </c>
      <c r="J104" s="1">
        <v>1.6000000000000001E-3</v>
      </c>
      <c r="K104" s="13">
        <v>426</v>
      </c>
      <c r="L104" s="13">
        <v>11</v>
      </c>
      <c r="M104" s="13">
        <v>414.5</v>
      </c>
      <c r="N104" s="13">
        <v>9</v>
      </c>
      <c r="O104" s="13">
        <v>475</v>
      </c>
      <c r="P104" s="13">
        <v>64</v>
      </c>
      <c r="Q104" s="10">
        <v>167.7</v>
      </c>
      <c r="R104" s="10">
        <v>82.8</v>
      </c>
      <c r="S104" s="10">
        <v>15.29</v>
      </c>
      <c r="T104" s="10">
        <v>0.49407114624505927</v>
      </c>
      <c r="U104" s="2">
        <f>(O104-M104)/M104</f>
        <v>0.14595898673100122</v>
      </c>
    </row>
    <row r="105" spans="1:21">
      <c r="A105" t="s">
        <v>407</v>
      </c>
      <c r="B105" s="1">
        <v>0.53500000000000003</v>
      </c>
      <c r="C105" s="1">
        <v>1.4999999999999999E-2</v>
      </c>
      <c r="D105" s="1">
        <v>6.7299999999999999E-2</v>
      </c>
      <c r="E105" s="1">
        <v>1.4E-3</v>
      </c>
      <c r="F105" s="1">
        <v>0.48088999999999998</v>
      </c>
      <c r="G105" s="1">
        <v>14.858840000000001</v>
      </c>
      <c r="H105" s="1">
        <v>0.30909920000000002</v>
      </c>
      <c r="I105" s="1">
        <v>5.7799999999999997E-2</v>
      </c>
      <c r="J105" s="1">
        <v>1.5E-3</v>
      </c>
      <c r="K105" s="13">
        <v>434.5</v>
      </c>
      <c r="L105" s="13">
        <v>10</v>
      </c>
      <c r="M105" s="13">
        <v>419.7</v>
      </c>
      <c r="N105" s="13">
        <v>8.5</v>
      </c>
      <c r="O105" s="13">
        <v>507</v>
      </c>
      <c r="P105" s="13">
        <v>57</v>
      </c>
      <c r="Q105" s="10">
        <v>129.4</v>
      </c>
      <c r="R105" s="10">
        <v>44.5</v>
      </c>
      <c r="S105" s="10">
        <v>8.93</v>
      </c>
      <c r="T105" s="10">
        <v>0.34411562284927733</v>
      </c>
      <c r="U105" s="2">
        <f>(O105-M105)/M105</f>
        <v>0.20800571837026452</v>
      </c>
    </row>
    <row r="106" spans="1:21">
      <c r="A106" t="s">
        <v>408</v>
      </c>
      <c r="B106" s="1">
        <v>0.51590000000000003</v>
      </c>
      <c r="C106" s="1">
        <v>9.7000000000000003E-3</v>
      </c>
      <c r="D106" s="1">
        <v>6.7040000000000002E-2</v>
      </c>
      <c r="E106" s="1">
        <v>8.9999999999999998E-4</v>
      </c>
      <c r="F106" s="1">
        <v>0.35880000000000001</v>
      </c>
      <c r="G106" s="1">
        <v>14.91647</v>
      </c>
      <c r="H106" s="1">
        <v>0.20025090000000001</v>
      </c>
      <c r="I106" s="1">
        <v>5.5969999999999999E-2</v>
      </c>
      <c r="J106" s="1">
        <v>9.7999999999999997E-4</v>
      </c>
      <c r="K106" s="13">
        <v>422</v>
      </c>
      <c r="L106" s="13">
        <v>6.5</v>
      </c>
      <c r="M106" s="13">
        <v>418.2</v>
      </c>
      <c r="N106" s="13">
        <v>5.4</v>
      </c>
      <c r="O106" s="13">
        <v>439</v>
      </c>
      <c r="P106" s="13">
        <v>39</v>
      </c>
      <c r="Q106" s="10">
        <v>269.89999999999998</v>
      </c>
      <c r="R106" s="10">
        <v>143</v>
      </c>
      <c r="S106" s="10">
        <v>27.3</v>
      </c>
      <c r="T106" s="10">
        <v>0.52910052910052918</v>
      </c>
      <c r="U106" s="2">
        <f>(O106-M106)/M106</f>
        <v>4.97369679579149E-2</v>
      </c>
    </row>
    <row r="107" spans="1:21">
      <c r="A107" t="s">
        <v>409</v>
      </c>
      <c r="B107" s="1">
        <v>0.50849999999999995</v>
      </c>
      <c r="C107" s="1">
        <v>0.01</v>
      </c>
      <c r="D107" s="1">
        <v>6.6900000000000001E-2</v>
      </c>
      <c r="E107" s="1">
        <v>1.1999999999999999E-3</v>
      </c>
      <c r="F107" s="1">
        <v>3.6359000000000002E-2</v>
      </c>
      <c r="G107" s="1">
        <v>14.94768</v>
      </c>
      <c r="H107" s="1">
        <v>0.26811990000000002</v>
      </c>
      <c r="I107" s="1">
        <v>5.5300000000000002E-2</v>
      </c>
      <c r="J107" s="1">
        <v>1E-3</v>
      </c>
      <c r="K107" s="13">
        <v>416.9</v>
      </c>
      <c r="L107" s="13">
        <v>7</v>
      </c>
      <c r="M107" s="13">
        <v>417.5</v>
      </c>
      <c r="N107" s="13">
        <v>7.5</v>
      </c>
      <c r="O107" s="13">
        <v>412</v>
      </c>
      <c r="P107" s="13">
        <v>41</v>
      </c>
      <c r="Q107" s="10">
        <v>231.7</v>
      </c>
      <c r="R107" s="10">
        <v>132.4</v>
      </c>
      <c r="S107" s="10">
        <v>25.56</v>
      </c>
      <c r="T107" s="10">
        <v>0.57208237986270027</v>
      </c>
      <c r="U107" s="2">
        <f>(O107-M107)/M107</f>
        <v>-1.3173652694610778E-2</v>
      </c>
    </row>
    <row r="108" spans="1:21">
      <c r="A108" t="s">
        <v>410</v>
      </c>
      <c r="B108" s="1">
        <v>0.51400000000000001</v>
      </c>
      <c r="C108" s="1">
        <v>1.2999999999999999E-2</v>
      </c>
      <c r="D108" s="1">
        <v>6.6559999999999994E-2</v>
      </c>
      <c r="E108" s="1">
        <v>9.6000000000000002E-4</v>
      </c>
      <c r="F108" s="1">
        <v>0.38943</v>
      </c>
      <c r="G108" s="1">
        <v>15.024039999999999</v>
      </c>
      <c r="H108" s="1">
        <v>0.21669289999999999</v>
      </c>
      <c r="I108" s="1">
        <v>5.62E-2</v>
      </c>
      <c r="J108" s="1">
        <v>1.2999999999999999E-3</v>
      </c>
      <c r="K108" s="13">
        <v>420.3</v>
      </c>
      <c r="L108" s="13">
        <v>8.9</v>
      </c>
      <c r="M108" s="13">
        <v>415.3</v>
      </c>
      <c r="N108" s="13">
        <v>5.8</v>
      </c>
      <c r="O108" s="13">
        <v>440</v>
      </c>
      <c r="P108" s="13">
        <v>53</v>
      </c>
      <c r="Q108" s="10">
        <v>118.6</v>
      </c>
      <c r="R108" s="10">
        <v>36.200000000000003</v>
      </c>
      <c r="S108" s="10">
        <v>7.37</v>
      </c>
      <c r="T108" s="10">
        <v>0.30422878004259202</v>
      </c>
      <c r="U108" s="2">
        <f>(O108-M108)/M108</f>
        <v>5.9475078256681885E-2</v>
      </c>
    </row>
    <row r="109" spans="1:21">
      <c r="A109" t="s">
        <v>411</v>
      </c>
      <c r="B109" s="1">
        <v>0.499</v>
      </c>
      <c r="C109" s="1">
        <v>1.0999999999999999E-2</v>
      </c>
      <c r="D109" s="1">
        <v>6.6400000000000001E-2</v>
      </c>
      <c r="E109" s="1">
        <v>1.1000000000000001E-3</v>
      </c>
      <c r="F109" s="1">
        <v>0.26063999999999998</v>
      </c>
      <c r="G109" s="1">
        <v>15.06024</v>
      </c>
      <c r="H109" s="1">
        <v>0.24949189999999999</v>
      </c>
      <c r="I109" s="1">
        <v>5.4699999999999999E-2</v>
      </c>
      <c r="J109" s="1">
        <v>1.2999999999999999E-3</v>
      </c>
      <c r="K109" s="13">
        <v>410.8</v>
      </c>
      <c r="L109" s="13">
        <v>7.6</v>
      </c>
      <c r="M109" s="13">
        <v>414.3</v>
      </c>
      <c r="N109" s="13">
        <v>6.5</v>
      </c>
      <c r="O109" s="13">
        <v>380</v>
      </c>
      <c r="P109" s="13">
        <v>50</v>
      </c>
      <c r="Q109" s="10">
        <v>147.6</v>
      </c>
      <c r="R109" s="10">
        <v>39</v>
      </c>
      <c r="S109" s="10">
        <v>7.72</v>
      </c>
      <c r="T109" s="10">
        <v>0.26420079260237778</v>
      </c>
      <c r="U109" s="2">
        <f>(O109-M109)/M109</f>
        <v>-8.2790248612116854E-2</v>
      </c>
    </row>
    <row r="110" spans="1:21">
      <c r="A110" t="s">
        <v>412</v>
      </c>
      <c r="B110" s="1">
        <v>0.51800000000000002</v>
      </c>
      <c r="C110" s="1">
        <v>1.0999999999999999E-2</v>
      </c>
      <c r="D110" s="1">
        <v>6.6799999999999998E-2</v>
      </c>
      <c r="E110" s="1">
        <v>1.1000000000000001E-3</v>
      </c>
      <c r="F110" s="1">
        <v>0.51846000000000003</v>
      </c>
      <c r="G110" s="1">
        <v>14.97006</v>
      </c>
      <c r="H110" s="1">
        <v>0.24651300000000001</v>
      </c>
      <c r="I110" s="1">
        <v>5.6399999999999999E-2</v>
      </c>
      <c r="J110" s="1">
        <v>1E-3</v>
      </c>
      <c r="K110" s="13">
        <v>423.4</v>
      </c>
      <c r="L110" s="13">
        <v>7.5</v>
      </c>
      <c r="M110" s="13">
        <v>416.8</v>
      </c>
      <c r="N110" s="13">
        <v>6.7</v>
      </c>
      <c r="O110" s="13">
        <v>456</v>
      </c>
      <c r="P110" s="13">
        <v>41</v>
      </c>
      <c r="Q110" s="10">
        <v>125.8</v>
      </c>
      <c r="R110" s="10">
        <v>75.2</v>
      </c>
      <c r="S110" s="10">
        <v>14.19</v>
      </c>
      <c r="T110" s="10">
        <v>0.59737156511350065</v>
      </c>
      <c r="U110" s="2">
        <f>(O110-M110)/M110</f>
        <v>9.4049904030710146E-2</v>
      </c>
    </row>
    <row r="111" spans="1:21">
      <c r="A111" t="s">
        <v>413</v>
      </c>
      <c r="B111" s="1">
        <v>0.51300000000000001</v>
      </c>
      <c r="C111" s="1">
        <v>1.2999999999999999E-2</v>
      </c>
      <c r="D111" s="1">
        <v>6.6600000000000006E-2</v>
      </c>
      <c r="E111" s="1">
        <v>1.1000000000000001E-3</v>
      </c>
      <c r="F111" s="1">
        <v>0.15451000000000001</v>
      </c>
      <c r="G111" s="1">
        <v>15.01502</v>
      </c>
      <c r="H111" s="1">
        <v>0.24799570000000001</v>
      </c>
      <c r="I111" s="1">
        <v>5.5899999999999998E-2</v>
      </c>
      <c r="J111" s="1">
        <v>1.2999999999999999E-3</v>
      </c>
      <c r="K111" s="13">
        <v>419.6</v>
      </c>
      <c r="L111" s="13">
        <v>8.5</v>
      </c>
      <c r="M111" s="13">
        <v>415.6</v>
      </c>
      <c r="N111" s="13">
        <v>6.5</v>
      </c>
      <c r="O111" s="13">
        <v>430</v>
      </c>
      <c r="P111" s="13">
        <v>53</v>
      </c>
      <c r="Q111" s="10">
        <v>129.69999999999999</v>
      </c>
      <c r="R111" s="10">
        <v>62.1</v>
      </c>
      <c r="S111" s="10">
        <v>11.81</v>
      </c>
      <c r="T111" s="10">
        <v>0.48192771084337344</v>
      </c>
      <c r="U111" s="2">
        <f>(O111-M111)/M111</f>
        <v>3.4648700673724678E-2</v>
      </c>
    </row>
    <row r="112" spans="1:21">
      <c r="A112" t="s">
        <v>414</v>
      </c>
      <c r="B112" s="1">
        <v>0.51639999999999997</v>
      </c>
      <c r="C112" s="1">
        <v>9.1999999999999998E-3</v>
      </c>
      <c r="D112" s="1">
        <v>6.6989999999999994E-2</v>
      </c>
      <c r="E112" s="1">
        <v>9.8999999999999999E-4</v>
      </c>
      <c r="F112" s="1">
        <v>0.53164</v>
      </c>
      <c r="G112" s="1">
        <v>14.9276</v>
      </c>
      <c r="H112" s="1">
        <v>0.22060489999999999</v>
      </c>
      <c r="I112" s="1">
        <v>5.5960000000000003E-2</v>
      </c>
      <c r="J112" s="1">
        <v>8.4000000000000003E-4</v>
      </c>
      <c r="K112" s="13">
        <v>422.4</v>
      </c>
      <c r="L112" s="13">
        <v>6.2</v>
      </c>
      <c r="M112" s="13">
        <v>417.9</v>
      </c>
      <c r="N112" s="13">
        <v>6</v>
      </c>
      <c r="O112" s="13">
        <v>441</v>
      </c>
      <c r="P112" s="13">
        <v>33</v>
      </c>
      <c r="Q112" s="10">
        <v>248.7</v>
      </c>
      <c r="R112" s="10">
        <v>137.30000000000001</v>
      </c>
      <c r="S112" s="10">
        <v>27.19</v>
      </c>
      <c r="T112" s="10">
        <v>0.55218111540585313</v>
      </c>
      <c r="U112" s="2">
        <f>(O112-M112)/M112</f>
        <v>5.5276381909547798E-2</v>
      </c>
    </row>
    <row r="113" spans="1:21">
      <c r="A113" t="s">
        <v>415</v>
      </c>
      <c r="B113" s="1">
        <v>0.5232</v>
      </c>
      <c r="C113" s="1">
        <v>0.01</v>
      </c>
      <c r="D113" s="1">
        <v>6.7299999999999999E-2</v>
      </c>
      <c r="E113" s="1">
        <v>1.1000000000000001E-3</v>
      </c>
      <c r="F113" s="1">
        <v>0.51515</v>
      </c>
      <c r="G113" s="1">
        <v>14.858840000000001</v>
      </c>
      <c r="H113" s="1">
        <v>0.24286369999999999</v>
      </c>
      <c r="I113" s="1">
        <v>5.645E-2</v>
      </c>
      <c r="J113" s="1">
        <v>9.5E-4</v>
      </c>
      <c r="K113" s="13">
        <v>427.9</v>
      </c>
      <c r="L113" s="13">
        <v>7.1</v>
      </c>
      <c r="M113" s="13">
        <v>419.7</v>
      </c>
      <c r="N113" s="13">
        <v>6.3</v>
      </c>
      <c r="O113" s="13">
        <v>464</v>
      </c>
      <c r="P113" s="13">
        <v>38</v>
      </c>
      <c r="Q113" s="10">
        <v>205.7</v>
      </c>
      <c r="R113" s="10">
        <v>62.7</v>
      </c>
      <c r="S113" s="10">
        <v>12.35</v>
      </c>
      <c r="T113" s="10">
        <v>0.3058103975535168</v>
      </c>
      <c r="U113" s="2">
        <f>(O113-M113)/M113</f>
        <v>0.10555158446509415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465467DC8ED14DA07EA5520EBC153C" ma:contentTypeVersion="4" ma:contentTypeDescription="Create a new document." ma:contentTypeScope="" ma:versionID="34c7e0cdfb2e6b87d7dc0805802ffbab">
  <xsd:schema xmlns:xsd="http://www.w3.org/2001/XMLSchema" xmlns:xs="http://www.w3.org/2001/XMLSchema" xmlns:p="http://schemas.microsoft.com/office/2006/metadata/properties" xmlns:ns2="c0b5b81b-5353-4c1d-ab59-e17c5b188071" xmlns:ns3="d8fead91-6565-41ac-a5aa-16214cc1cb23" targetNamespace="http://schemas.microsoft.com/office/2006/metadata/properties" ma:root="true" ma:fieldsID="917d04abae622ec2bd8927d602f6c897" ns2:_="" ns3:_="">
    <xsd:import namespace="c0b5b81b-5353-4c1d-ab59-e17c5b188071"/>
    <xsd:import namespace="d8fead91-6565-41ac-a5aa-16214cc1c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5b81b-5353-4c1d-ab59-e17c5b188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fead91-6565-41ac-a5aa-16214cc1cb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C477F3-90C7-4852-A59D-B1245D6DF96D}"/>
</file>

<file path=customXml/itemProps2.xml><?xml version="1.0" encoding="utf-8"?>
<ds:datastoreItem xmlns:ds="http://schemas.openxmlformats.org/officeDocument/2006/customXml" ds:itemID="{34781A7C-EADF-4D7F-8D24-D5A4FF0436CB}"/>
</file>

<file path=customXml/itemProps3.xml><?xml version="1.0" encoding="utf-8"?>
<ds:datastoreItem xmlns:ds="http://schemas.openxmlformats.org/officeDocument/2006/customXml" ds:itemID="{4A6D15DD-D9F9-4404-87D1-8E7A5ECD6B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Renjie Zhou</cp:lastModifiedBy>
  <cp:revision/>
  <dcterms:created xsi:type="dcterms:W3CDTF">2023-06-12T12:34:20Z</dcterms:created>
  <dcterms:modified xsi:type="dcterms:W3CDTF">2023-06-13T11:54:25Z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2023-06-12T12:35:47Z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a760c499-b29c-47cb-b378-459df6e7df9b</vt:lpwstr>
  </property>
  <property fmtid="{D5CDD505-2E9C-101B-9397-08002B2CF9AE}" pid="8" name="MSIP_Label_0f488380-630a-4f55-a077-a19445e3f360_ContentBits">
    <vt:lpwstr>0</vt:lpwstr>
  </property>
  <property fmtid="{D5CDD505-2E9C-101B-9397-08002B2CF9AE}" pid="9" name="ContentTypeId">
    <vt:lpwstr>0x010100DF465467DC8ED14DA07EA5520EBC153C</vt:lpwstr>
  </property>
</Properties>
</file>